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495" windowWidth="28800" windowHeight="16335"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PEDAGOGIQUE'!$A$1:$J$22</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6" l="1"/>
  <c r="E12" i="6"/>
  <c r="C17" i="8"/>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rgb="FF000000"/>
            <rFont val="Tahoma"/>
            <family val="2"/>
          </rPr>
          <t>Auteur:</t>
        </r>
        <r>
          <rPr>
            <sz val="9"/>
            <color rgb="FF000000"/>
            <rFont val="Tahoma"/>
            <family val="2"/>
          </rPr>
          <t xml:space="preserve">
</t>
        </r>
        <r>
          <rPr>
            <sz val="9"/>
            <color rgb="FF000000"/>
            <rFont val="Tahoma"/>
            <family val="2"/>
          </rPr>
          <t>"permanent": comprend les enseignants, E.C et autres personnels titulaires ou contractuels de l'établissement (BIATTS…).</t>
        </r>
      </text>
    </comment>
    <comment ref="A26" authorId="0" shapeId="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text>
        <r>
          <rPr>
            <b/>
            <sz val="9"/>
            <color rgb="FF000000"/>
            <rFont val="Tahoma"/>
            <family val="2"/>
          </rPr>
          <t>Auteur: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33" authorId="0" shapeId="0">
      <text>
        <r>
          <rPr>
            <b/>
            <sz val="9"/>
            <color rgb="FF000000"/>
            <rFont val="Tahoma"/>
            <family val="2"/>
          </rPr>
          <t>Auteur:</t>
        </r>
        <r>
          <rPr>
            <sz val="9"/>
            <color rgb="FF000000"/>
            <rFont val="Tahoma"/>
            <family val="2"/>
          </rPr>
          <t xml:space="preserve">
</t>
        </r>
        <r>
          <rPr>
            <sz val="9"/>
            <color rgb="FF000000"/>
            <rFont val="Tahoma"/>
            <family val="2"/>
          </rPr>
          <t xml:space="preserve">
</t>
        </r>
        <r>
          <rPr>
            <sz val="9"/>
            <color rgb="FF000000"/>
            <rFont val="Tahoma"/>
            <family val="2"/>
          </rPr>
          <t>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rgb="FF000000"/>
            <rFont val="Tahoma"/>
            <family val="2"/>
          </rPr>
          <t>Auteur:</t>
        </r>
        <r>
          <rPr>
            <sz val="9"/>
            <color rgb="FF000000"/>
            <rFont val="Tahoma"/>
            <family val="2"/>
          </rPr>
          <t xml:space="preserve">
</t>
        </r>
        <r>
          <rPr>
            <sz val="9"/>
            <color rgb="FF000000"/>
            <rFont val="Tahoma"/>
            <family val="2"/>
          </rPr>
          <t>Personnel concerné: le secrétariat pédagogique, le personnel technique et la scolarité qui emploie pour les inscriptions des alternants du personnel vacataire</t>
        </r>
      </text>
    </comment>
    <comment ref="A35" authorId="0" shapeId="0">
      <text>
        <r>
          <rPr>
            <b/>
            <sz val="9"/>
            <color rgb="FF000000"/>
            <rFont val="Tahoma"/>
            <family val="2"/>
          </rPr>
          <t>Auteur:</t>
        </r>
        <r>
          <rPr>
            <sz val="9"/>
            <color rgb="FF000000"/>
            <rFont val="Tahoma"/>
            <family val="2"/>
          </rPr>
          <t xml:space="preserve">
</t>
        </r>
        <r>
          <rPr>
            <sz val="9"/>
            <color rgb="FF000000"/>
            <rFont val="Tahoma"/>
            <family val="2"/>
          </rPr>
          <t xml:space="preserve">Le personnel de cette "ligne" </t>
        </r>
        <r>
          <rPr>
            <b/>
            <sz val="9"/>
            <color rgb="FF000000"/>
            <rFont val="Tahoma"/>
            <family val="2"/>
          </rPr>
          <t>doit être</t>
        </r>
        <r>
          <rPr>
            <sz val="9"/>
            <color rgb="FF000000"/>
            <rFont val="Tahoma"/>
            <family val="2"/>
          </rPr>
          <t xml:space="preserve"> déjà incluse dans les trois lignes précédentes et elle est donc déjà comptabilisée dans le total.</t>
        </r>
      </text>
    </comment>
    <comment ref="A37" authorId="0" shapeId="0">
      <text>
        <r>
          <rPr>
            <b/>
            <sz val="9"/>
            <color rgb="FF000000"/>
            <rFont val="Tahoma"/>
            <family val="2"/>
          </rPr>
          <t>Auteur:</t>
        </r>
        <r>
          <rPr>
            <sz val="9"/>
            <color rgb="FF000000"/>
            <rFont val="Tahoma"/>
            <family val="2"/>
          </rPr>
          <t xml:space="preserve">
</t>
        </r>
        <r>
          <rPr>
            <sz val="9"/>
            <color rgb="FF000000"/>
            <rFont val="Tahoma"/>
            <family val="2"/>
          </rPr>
          <t>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<sst xmlns="http://schemas.openxmlformats.org/spreadsheetml/2006/main" count="366" uniqueCount="310">
  <si>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</si>
  <si>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</si>
  <si>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</si>
  <si>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</si>
  <si>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</si>
  <si>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</si>
  <si>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</si>
  <si>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</si>
  <si>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</si>
  <si>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</si>
  <si>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</si>
  <si>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</si>
  <si>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</si>
  <si>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</si>
  <si>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</si>
  <si>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</si>
  <si>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</si>
  <si>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</si>
  <si>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</si>
  <si>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</si>
  <si>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</si>
  <si>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</si>
  <si>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</si>
  <si>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</si>
  <si>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</si>
  <si>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</si>
  <si>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</si>
  <si>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</si>
  <si>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</si>
  <si>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</si>
  <si>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</si>
  <si>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</si>
  <si>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</si>
  <si>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</si>
  <si>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</si>
  <si>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</si>
  <si>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</si>
  <si>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</si>
  <si>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</si>
  <si>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</si>
  <si>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</si>
  <si>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</si>
  <si>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</si>
  <si>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</si>
  <si>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</si>
  <si>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</si>
  <si>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</si>
  <si>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</si>
  <si>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</si>
  <si>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</si>
  <si>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</si>
  <si>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</si>
  <si>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</si>
  <si>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</si>
  <si>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</si>
  <si>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</si>
  <si>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</si>
  <si>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</si>
  <si>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</si>
  <si>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</si>
  <si>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</si>
  <si>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</si>
  <si>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</si>
  <si>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</si>
  <si>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</si>
  <si>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</si>
  <si>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</si>
  <si>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</si>
  <si>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</si>
  <si>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</si>
  <si>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</si>
  <si>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</si>
  <si>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</si>
  <si>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</si>
  <si>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</si>
  <si>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</si>
  <si>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</si>
  <si>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</si>
  <si>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</si>
  <si>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</si>
  <si>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</si>
  <si>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</si>
  <si>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</si>
  <si>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</si>
  <si>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</si>
  <si>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</si>
  <si>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</si>
  <si>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</si>
  <si>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</si>
  <si>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</si>
  <si>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</si>
  <si>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</si>
  <si>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</si>
  <si>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</si>
  <si>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</si>
  <si>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</si>
  <si>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</si>
  <si>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</si>
  <si>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</si>
  <si>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</si>
  <si>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</si>
  <si>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</si>
  <si>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</si>
  <si>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</si>
  <si>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</si>
  <si>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</si>
  <si>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</si>
  <si>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</si>
  <si>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</si>
  <si>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</si>
  <si>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</si>
  <si>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</si>
  <si>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</si>
  <si>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</si>
  <si>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</si>
  <si>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</si>
  <si>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</si>
  <si>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</si>
  <si>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</si>
  <si>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</si>
  <si>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</si>
  <si>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</si>
  <si>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</si>
  <si>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</si>
  <si>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</si>
  <si>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</si>
  <si>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</si>
  <si>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</si>
  <si>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</si>
  <si>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</si>
  <si>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</si>
  <si>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</si>
  <si>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</si>
  <si>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</si>
  <si>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</si>
  <si>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</si>
  <si>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</si>
  <si>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</si>
  <si>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</si>
  <si>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</si>
  <si>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</si>
  <si>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</si>
  <si>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</si>
  <si>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</si>
  <si>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</si>
  <si>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</si>
  <si>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</si>
  <si>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</si>
  <si>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</si>
  <si>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</si>
  <si>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</si>
  <si>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</si>
  <si>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</si>
  <si>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</si>
  <si>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</si>
  <si>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</si>
  <si>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</si>
  <si>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</si>
  <si>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</si>
  <si>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</si>
  <si>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</si>
  <si>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</si>
  <si>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</si>
  <si>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</si>
  <si>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</si>
  <si>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</si>
  <si>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</si>
  <si>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</si>
  <si>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</si>
  <si>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</si>
  <si>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</si>
  <si>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</si>
  <si>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</si>
  <si>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</si>
  <si>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</si>
  <si>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</si>
  <si>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</si>
  <si>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</si>
  <si>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</si>
  <si>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</si>
  <si>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</si>
  <si>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</si>
  <si>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</si>
  <si>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</si>
  <si>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</si>
  <si>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</si>
  <si>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</si>
  <si>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</si>
  <si>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</si>
  <si>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</si>
  <si>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</si>
  <si>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</si>
  <si>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</si>
  <si>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</si>
  <si>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</si>
  <si>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</si>
  <si>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</si>
  <si>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</si>
  <si>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</si>
  <si>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</si>
  <si>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</si>
  <si>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</si>
  <si>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</si>
  <si>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</si>
  <si>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</si>
  <si>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</si>
  <si>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</si>
  <si>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</si>
  <si>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</si>
  <si>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</si>
  <si>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</si>
  <si>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</si>
  <si>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</si>
  <si>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</si>
  <si>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</si>
  <si>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</si>
  <si>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</si>
  <si>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</si>
  <si>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</si>
  <si>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</si>
  <si>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</si>
  <si>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</si>
  <si>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</si>
  <si>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</si>
  <si>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</si>
  <si>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</si>
  <si>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</si>
  <si>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</si>
  <si>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</si>
  <si>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</si>
  <si>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</si>
  <si>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</si>
  <si>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</si>
  <si>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</si>
  <si>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</si>
  <si>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</si>
  <si>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</si>
  <si>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</si>
  <si>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</si>
  <si>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</si>
  <si>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</si>
  <si>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</si>
  <si>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</si>
  <si>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</si>
  <si>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</si>
  <si>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</si>
  <si>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</si>
  <si>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</si>
  <si>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</si>
  <si>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</si>
  <si>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</si>
  <si>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</si>
  <si>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</si>
  <si>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</si>
  <si>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</si>
  <si>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</si>
  <si>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</si>
  <si>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</si>
  <si>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</si>
  <si>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</si>
  <si>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</si>
  <si>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Diplôme Universitaire ETHIQUE, SANTE et SOCIETE</t>
  </si>
  <si>
    <t>BERNARDIN</t>
  </si>
  <si>
    <t>GILLES</t>
  </si>
  <si>
    <t>PUPH</t>
  </si>
  <si>
    <t>gilles.bernardin@univ-cotedazur.fr</t>
  </si>
  <si>
    <t xml:space="preserve">Avril-septembre 2022 création de la formation. Début de l'enseignement à distance en décembre 2022. </t>
  </si>
  <si>
    <t>Pr Gilles Bernardin</t>
  </si>
  <si>
    <t>UCA</t>
  </si>
  <si>
    <t>Pr Vanessa Nurock</t>
  </si>
  <si>
    <t>Pr Christian Pradier</t>
  </si>
  <si>
    <t>M Jean-Raphaël Demarchi</t>
  </si>
  <si>
    <t>UCA - faculté de droit</t>
  </si>
  <si>
    <t>UCA - philosophie</t>
  </si>
  <si>
    <t>UCA - faculté de médecine</t>
  </si>
  <si>
    <t>Dr Mohamed Benahmed</t>
  </si>
  <si>
    <t>Pr Christelle POMARES</t>
  </si>
  <si>
    <t>Pr Vincent Esnault</t>
  </si>
  <si>
    <t>Dr Olivier Rabary</t>
  </si>
  <si>
    <t>CHU de Nice</t>
  </si>
  <si>
    <t>Alain Percivalle, psychologue</t>
  </si>
  <si>
    <t>percivalle.a@chu-nice.fr</t>
  </si>
  <si>
    <t>rabary.o@chu-nice.fr</t>
  </si>
  <si>
    <t>choury.j@chu-nice.fr</t>
  </si>
  <si>
    <t>vanessa.nurock@univ-cotedazur.fr</t>
  </si>
  <si>
    <t>pradier.c@chu-nice.fr</t>
  </si>
  <si>
    <t>jeanraphael.demarchi@gmail.com</t>
  </si>
  <si>
    <t>jeanluc.gaffard@sciencespo.fr</t>
  </si>
  <si>
    <t>mohamed.benahmed@unice.fr</t>
  </si>
  <si>
    <t>christelle.pomares@univ-cotedazur.fr</t>
  </si>
  <si>
    <t>esnault.v@chu-nice.fr</t>
  </si>
  <si>
    <t>L’entretien oral en distanciel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</si>
  <si>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note finale / attestation de réussite</t>
  </si>
  <si>
    <t>Le DU « Éthique, Santé et Société» (dénommé ci-après DUE2S) se donne pour objectif de faire acquérir aux étudiants les bases fondamentales permettant de développer une réflexion éthique critique et autonome non seulement dans le champ de la santé et des actions soignantes, mais également relative aux grands défis sociétaux déjà présents ou à venir (santé environnementale, société digitale, société multiculturelle...)</t>
  </si>
  <si>
    <t>ëtre capable d'identifier une problématique soulevant un conflit de valeurs, de mettre en place une méthodologie d'analyse critique du questionnement éthique soulevé et de faire une proposition de résolution argumentée</t>
  </si>
  <si>
    <t>Ce DU comporte 5 modules. Premier module "Ethique et relation de soin"  qui reprend les bases philosophiques de l'éthique médicale et la méthodologie d'analyse et de résolution d'un conflit de valeurs. Un second module qui regoupe l'ensemble des problématiques relatives à la "Vulnérabilité et fin de vie" . Un troisième module intitulé "Début de la vie" faisant une large place aux enjeux éthiques de l'assistance médicale à la procréation, incluant une réflexion bénéfice / risque sur l'apport de la génétique dans le cadre de la médecine procréative. Un quatrième module sur les "Nouveaux horizons de la santé" pour s'ouvrir bien au dela de l'éthique de la relation de soin, vers les prouesses et dérives de la médecine technoscientifique, la santé numérique et les big data... Enfin un dernier module "anthropologie et sociologie" pour couvrir le champ des défis civilisationnels à venir (nuisances environnementales et conséquences sanitaires, big pharma, justice distributive et mondialisation...). Pour cet enseignement il est fait appel à des compétences reconnues multidisciplinaires (médecine, droit, philosophie, économie, sociologie, et scientifique fondamentale)</t>
  </si>
  <si>
    <t xml:space="preserve"> Il s'agit d'un enseignement d'éthique fortement orienté dans le champ de la santé faisant largement appel à une collaboration interdisciplinaire venant des multiples composantes d'UCA (philosophie, droit, économie, psychologie, sociologie, médecine). L'enseignement en 100% e-learning en constitue la valeur ajoutée principale. Tant sur le fond que sur la forme, ce DU est unique dans le paysage régional et même national (un seul DU d'éthique 100% en ligne à Nantes mais dédié à l'éthique en santé uniquement)</t>
  </si>
  <si>
    <t>Pr Jean-Jacques Wunenburger (Pr Emérite)</t>
  </si>
  <si>
    <t>Université Jean Moulin Lyon 3</t>
  </si>
  <si>
    <t>jean-jacques.wunenburger@wanadoo.fr</t>
  </si>
  <si>
    <t>Dr Pierre-Marie Bertrand</t>
  </si>
  <si>
    <t>CHR Cannes</t>
  </si>
  <si>
    <t>pm.bertrand@gmail.com</t>
  </si>
  <si>
    <t>Pr Pierre Le Coz</t>
  </si>
  <si>
    <t>Université aix-Marseille philosophie</t>
  </si>
  <si>
    <t>pierre.le-coz@univ-amu.fr</t>
  </si>
  <si>
    <t>Cette formation est ouverte aux :
• Personnels soignants, médecins, sage-femmes
• Professions paramédicales
• Pharmaciens, chirurgiens dentistes
• Assistants de direction administratifs
• Travailleurs sociaux (secteur médico-social)
• Aumoniers
• Étudiants en sciences humaines (philosophie, sociologie et psychologie...)</t>
  </si>
  <si>
    <t>Ce DU sera dispensé en 100% e-learning sur la base d'un scénario pédagogique privilégiant l'acquision graduelle des connaissances, une interactivité faisant appel à des ateliers participatifs et une évaluation régulière des acquis (sommative et formative). Le volume de travail est estimé à 20h par module (au rythme de un module) : Les 20h du module se répartissent en travail personnel (lecture d’articles, visionnage de vidéos…) et 6 heures d'activités participatives (forum et ateliers de discussion avec les enseignants).  L' objectif est de "recruter" un public large bien au-delà de la spère traditionnelle d'influence et à terme aller vers la francophonie (plusieurs d'entre nous ont de nombreux contacts actifs au canada, en belgique, en suisse et au maghreb). Par ailleurs, en plus des étudiants nous voulons également cibler des professionnels en activité qui pourraient envisager cet enseignement dans le cadre d'une évolution professionnelle.</t>
  </si>
  <si>
    <t>Jean-Pascal Choury, Aumonier</t>
  </si>
  <si>
    <t>Pr Jean-Luc Gaffard (Pr Emerite)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</si>
</sst>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0">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style="medium">
        <color rgb="FF000000"/>
      </left>
      <right style="medium">
        <color rgb="FF000000"/>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37">
    <xf numFmtId="0" fontId="0" fillId="0" borderId="0" xfId="0"/>
    <xf numFmtId="0" fontId="3" fillId="0" borderId="0" xfId="3"/>
    <xf numFmtId="0" fontId="7" fillId="0" borderId="0" xfId="0" applyFont="1"/>
    <xf numFmtId="0" fontId="0" fillId="0" borderId="7" xfId="0" applyBorder="1"/>
    <xf numFmtId="0" fontId="5" fillId="0" borderId="11" xfId="0" applyFont="1" applyBorder="1"/>
    <xf numFmtId="0" fontId="0" fillId="0" borderId="11" xfId="0" applyBorder="1"/>
    <xf numFmtId="0" fontId="5" fillId="4" borderId="11" xfId="0" applyFont="1" applyFill="1" applyBorder="1"/>
    <xf numFmtId="0" fontId="5" fillId="4" borderId="13" xfId="0" applyFont="1" applyFill="1" applyBorder="1"/>
    <xf numFmtId="0" fontId="0" fillId="0" borderId="14" xfId="0" applyBorder="1"/>
    <xf numFmtId="0" fontId="4" fillId="0" borderId="16" xfId="0" applyFont="1" applyBorder="1"/>
    <xf numFmtId="0" fontId="0" fillId="0" borderId="0" xfId="0" applyProtection="1">
      <protection locked="0"/>
    </xf>
    <xf numFmtId="0" fontId="0" fillId="0" borderId="0" xfId="0"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1" xfId="0" applyBorder="1" applyAlignment="1">
      <alignment horizontal="left" vertical="center"/>
    </xf>
    <xf numFmtId="0" fontId="0" fillId="0" borderId="13" xfId="0" applyBorder="1" applyAlignment="1">
      <alignment horizontal="left" vertical="center"/>
    </xf>
    <xf numFmtId="0" fontId="5" fillId="3" borderId="7" xfId="0" applyFont="1" applyFill="1" applyBorder="1" applyAlignment="1">
      <alignment vertical="center"/>
    </xf>
    <xf numFmtId="0" fontId="5" fillId="0" borderId="7" xfId="0" applyFont="1" applyBorder="1" applyAlignment="1" applyProtection="1">
      <alignment vertical="center"/>
      <protection locked="0"/>
    </xf>
    <xf numFmtId="0" fontId="5" fillId="0" borderId="14" xfId="0" applyFont="1" applyBorder="1" applyAlignment="1" applyProtection="1">
      <alignment vertical="center"/>
      <protection locked="0"/>
    </xf>
    <xf numFmtId="0" fontId="5" fillId="3" borderId="7" xfId="0" applyFont="1" applyFill="1" applyBorder="1" applyAlignment="1" applyProtection="1">
      <alignment vertical="center"/>
      <protection locked="0"/>
    </xf>
    <xf numFmtId="0" fontId="5" fillId="3" borderId="25" xfId="0" applyFont="1" applyFill="1" applyBorder="1" applyAlignment="1" applyProtection="1">
      <alignment horizontal="center" vertical="center"/>
      <protection locked="0"/>
    </xf>
    <xf numFmtId="0" fontId="0" fillId="0" borderId="11" xfId="0" applyBorder="1" applyAlignment="1">
      <alignment horizontal="left" vertical="center" indent="2"/>
    </xf>
    <xf numFmtId="0" fontId="0" fillId="0" borderId="13" xfId="0" applyBorder="1" applyAlignment="1">
      <alignment horizontal="left" vertical="center" indent="2"/>
    </xf>
    <xf numFmtId="0" fontId="0" fillId="0" borderId="11" xfId="0" applyBorder="1" applyAlignment="1">
      <alignment horizontal="left" wrapText="1" indent="2"/>
    </xf>
    <xf numFmtId="0" fontId="0" fillId="0" borderId="11" xfId="0" applyBorder="1" applyAlignment="1">
      <alignment horizontal="left" vertical="center" wrapText="1" indent="2"/>
    </xf>
    <xf numFmtId="0" fontId="15" fillId="0" borderId="36" xfId="0" applyFont="1" applyBorder="1"/>
    <xf numFmtId="165" fontId="15" fillId="0" borderId="30" xfId="0" applyNumberFormat="1" applyFont="1" applyBorder="1"/>
    <xf numFmtId="0" fontId="15" fillId="0" borderId="37" xfId="0" applyFont="1" applyBorder="1"/>
    <xf numFmtId="166" fontId="15" fillId="0" borderId="32" xfId="0" applyNumberFormat="1" applyFont="1" applyBorder="1"/>
    <xf numFmtId="0" fontId="15" fillId="0" borderId="38" xfId="0" applyFont="1" applyBorder="1"/>
    <xf numFmtId="165" fontId="15" fillId="0" borderId="35" xfId="0" applyNumberFormat="1" applyFont="1" applyBorder="1"/>
    <xf numFmtId="2" fontId="2" fillId="0" borderId="7" xfId="0" applyNumberFormat="1" applyFont="1" applyBorder="1"/>
    <xf numFmtId="166" fontId="2" fillId="0" borderId="7" xfId="0" applyNumberFormat="1" applyFont="1" applyBorder="1"/>
    <xf numFmtId="166" fontId="0" fillId="0" borderId="7" xfId="1" applyNumberFormat="1" applyFont="1" applyBorder="1"/>
    <xf numFmtId="9" fontId="2" fillId="5" borderId="7" xfId="2" applyFont="1" applyFill="1" applyBorder="1"/>
    <xf numFmtId="166" fontId="2" fillId="0" borderId="7" xfId="1" applyNumberFormat="1" applyFont="1" applyBorder="1"/>
    <xf numFmtId="166" fontId="6" fillId="0" borderId="7" xfId="1" applyNumberFormat="1" applyFont="1" applyBorder="1"/>
    <xf numFmtId="0" fontId="5" fillId="0" borderId="11" xfId="0" applyFont="1" applyFill="1" applyBorder="1"/>
    <xf numFmtId="0" fontId="2" fillId="0" borderId="11" xfId="0" applyFont="1" applyBorder="1"/>
    <xf numFmtId="0" fontId="0" fillId="0" borderId="11" xfId="0" applyBorder="1" applyAlignment="1">
      <alignment horizontal="left" indent="2"/>
    </xf>
    <xf numFmtId="0" fontId="6" fillId="0" borderId="11" xfId="0" applyFont="1" applyBorder="1" applyAlignment="1">
      <alignment horizontal="left" vertical="center" wrapText="1" indent="2"/>
    </xf>
    <xf numFmtId="0" fontId="5" fillId="0" borderId="13" xfId="0" applyFont="1" applyBorder="1"/>
    <xf numFmtId="0" fontId="5" fillId="0" borderId="13" xfId="0" applyFont="1" applyFill="1" applyBorder="1"/>
    <xf numFmtId="49" fontId="0" fillId="0" borderId="17" xfId="0" applyNumberFormat="1" applyBorder="1"/>
    <xf numFmtId="0" fontId="5" fillId="0" borderId="16" xfId="0" applyFont="1" applyFill="1" applyBorder="1"/>
    <xf numFmtId="6" fontId="0" fillId="0" borderId="17" xfId="0" applyNumberFormat="1" applyBorder="1"/>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18"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0" fontId="4" fillId="5" borderId="10" xfId="0" applyFont="1" applyFill="1" applyBorder="1" applyAlignment="1">
      <alignment horizontal="center"/>
    </xf>
    <xf numFmtId="165" fontId="0" fillId="0" borderId="12" xfId="0" applyNumberFormat="1" applyBorder="1"/>
    <xf numFmtId="0" fontId="4" fillId="0" borderId="13" xfId="0" applyFont="1" applyFill="1" applyBorder="1"/>
    <xf numFmtId="0" fontId="2" fillId="0" borderId="13" xfId="0" applyFont="1" applyBorder="1"/>
    <xf numFmtId="0" fontId="2" fillId="4" borderId="14" xfId="0" applyFont="1" applyFill="1" applyBorder="1"/>
    <xf numFmtId="44" fontId="2" fillId="0" borderId="14" xfId="1" applyFont="1" applyBorder="1"/>
    <xf numFmtId="44" fontId="2" fillId="0" borderId="15" xfId="1" applyFont="1" applyBorder="1"/>
    <xf numFmtId="44" fontId="0" fillId="0" borderId="7" xfId="1" applyFont="1" applyBorder="1"/>
    <xf numFmtId="44" fontId="0" fillId="0" borderId="14" xfId="1" applyFont="1" applyBorder="1"/>
    <xf numFmtId="165" fontId="0" fillId="7" borderId="7" xfId="0" applyNumberFormat="1" applyFill="1" applyBorder="1" applyProtection="1">
      <protection locked="0"/>
    </xf>
    <xf numFmtId="165" fontId="0" fillId="7" borderId="14" xfId="0" applyNumberFormat="1" applyFill="1" applyBorder="1" applyProtection="1">
      <protection locked="0"/>
    </xf>
    <xf numFmtId="0" fontId="0" fillId="7" borderId="7" xfId="0" applyFill="1" applyBorder="1" applyProtection="1">
      <protection locked="0"/>
    </xf>
    <xf numFmtId="44" fontId="0" fillId="7" borderId="7" xfId="1" applyFont="1" applyFill="1" applyBorder="1" applyProtection="1">
      <protection locked="0"/>
    </xf>
    <xf numFmtId="0" fontId="0" fillId="7" borderId="11" xfId="0" applyFill="1" applyBorder="1" applyProtection="1">
      <protection locked="0"/>
    </xf>
    <xf numFmtId="2" fontId="0" fillId="7" borderId="7" xfId="0" applyNumberFormat="1" applyFill="1" applyBorder="1" applyProtection="1">
      <protection locked="0"/>
    </xf>
    <xf numFmtId="9" fontId="0" fillId="7" borderId="7" xfId="2" applyFont="1" applyFill="1" applyBorder="1" applyProtection="1">
      <protection locked="0"/>
    </xf>
    <xf numFmtId="2" fontId="6" fillId="7" borderId="7" xfId="0" applyNumberFormat="1" applyFont="1" applyFill="1" applyBorder="1" applyProtection="1">
      <protection locked="0"/>
    </xf>
    <xf numFmtId="9" fontId="6" fillId="7" borderId="7" xfId="2" applyFont="1" applyFill="1" applyBorder="1" applyProtection="1">
      <protection locked="0"/>
    </xf>
    <xf numFmtId="0" fontId="0" fillId="7" borderId="14" xfId="0" applyFill="1" applyBorder="1" applyProtection="1">
      <protection locked="0"/>
    </xf>
    <xf numFmtId="9" fontId="6" fillId="7" borderId="14" xfId="2" applyFont="1" applyFill="1" applyBorder="1" applyProtection="1">
      <protection locked="0"/>
    </xf>
    <xf numFmtId="0" fontId="17" fillId="0" borderId="52" xfId="0" applyFont="1" applyFill="1" applyBorder="1" applyAlignment="1">
      <alignment horizontal="left"/>
    </xf>
    <xf numFmtId="0" fontId="17" fillId="0" borderId="7" xfId="0" applyFont="1" applyFill="1" applyBorder="1" applyAlignment="1">
      <alignment horizontal="center"/>
    </xf>
    <xf numFmtId="0" fontId="17" fillId="0" borderId="16" xfId="0" applyFont="1" applyBorder="1"/>
    <xf numFmtId="0" fontId="18" fillId="0" borderId="11" xfId="0" applyFont="1" applyBorder="1"/>
    <xf numFmtId="0" fontId="18" fillId="0" borderId="7" xfId="0" applyFont="1" applyBorder="1" applyProtection="1">
      <protection locked="0"/>
    </xf>
    <xf numFmtId="0" fontId="11" fillId="0" borderId="7" xfId="0" applyFont="1" applyBorder="1"/>
    <xf numFmtId="0" fontId="11" fillId="0" borderId="7" xfId="0" applyNumberFormat="1" applyFont="1" applyBorder="1" applyProtection="1">
      <protection locked="0"/>
    </xf>
    <xf numFmtId="0" fontId="20" fillId="0" borderId="0" xfId="0" applyFont="1"/>
    <xf numFmtId="0" fontId="10" fillId="0" borderId="7" xfId="0" applyFont="1" applyBorder="1" applyAlignment="1" applyProtection="1">
      <alignment vertical="center" wrapText="1"/>
      <protection locked="0"/>
    </xf>
    <xf numFmtId="0" fontId="10" fillId="0" borderId="11" xfId="0" applyFont="1" applyBorder="1" applyAlignment="1" applyProtection="1">
      <alignment vertical="center" wrapText="1"/>
      <protection locked="0"/>
    </xf>
    <xf numFmtId="0" fontId="0" fillId="0" borderId="13" xfId="0" applyBorder="1" applyAlignment="1" applyProtection="1">
      <alignment horizontal="center"/>
      <protection locked="0"/>
    </xf>
    <xf numFmtId="0" fontId="0" fillId="0" borderId="14" xfId="0" applyBorder="1" applyProtection="1">
      <protection locked="0"/>
    </xf>
    <xf numFmtId="0" fontId="0" fillId="0" borderId="15" xfId="0" applyBorder="1"/>
    <xf numFmtId="0" fontId="9" fillId="5" borderId="20" xfId="0" applyFont="1" applyFill="1" applyBorder="1" applyAlignment="1">
      <alignment vertical="center" wrapText="1"/>
    </xf>
    <xf numFmtId="0" fontId="9" fillId="5" borderId="21" xfId="0" applyFont="1" applyFill="1" applyBorder="1" applyAlignment="1">
      <alignment vertical="center" wrapText="1"/>
    </xf>
    <xf numFmtId="0" fontId="9" fillId="5" borderId="19" xfId="0" applyFont="1" applyFill="1" applyBorder="1" applyAlignment="1">
      <alignment horizontal="center" vertical="center" wrapText="1"/>
    </xf>
    <xf numFmtId="0" fontId="3" fillId="0" borderId="7" xfId="3" applyBorder="1" applyAlignment="1" applyProtection="1">
      <alignment vertical="center" wrapText="1"/>
      <protection locked="0"/>
    </xf>
    <xf numFmtId="0" fontId="9" fillId="5" borderId="58" xfId="0" applyFont="1" applyFill="1" applyBorder="1" applyAlignment="1">
      <alignment horizontal="center" vertical="center" wrapText="1"/>
    </xf>
    <xf numFmtId="0" fontId="9" fillId="5" borderId="59" xfId="0" applyFont="1" applyFill="1" applyBorder="1" applyAlignment="1">
      <alignment horizontal="center" vertical="center" wrapText="1"/>
    </xf>
    <xf numFmtId="0" fontId="10" fillId="0" borderId="9" xfId="0" applyFont="1" applyBorder="1" applyAlignment="1" applyProtection="1">
      <alignment vertical="center" wrapText="1"/>
      <protection locked="0"/>
    </xf>
    <xf numFmtId="0" fontId="3" fillId="0" borderId="9" xfId="3" applyBorder="1" applyAlignment="1" applyProtection="1">
      <alignment vertical="center" wrapText="1"/>
      <protection locked="0"/>
    </xf>
    <xf numFmtId="0" fontId="10" fillId="0" borderId="10" xfId="0" applyFont="1" applyBorder="1" applyAlignment="1" applyProtection="1">
      <alignment vertical="center" wrapText="1"/>
      <protection locked="0"/>
    </xf>
    <xf numFmtId="0" fontId="10" fillId="0" borderId="12"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3" fillId="0" borderId="14" xfId="3" applyBorder="1" applyAlignment="1" applyProtection="1">
      <alignment vertical="center" wrapText="1"/>
      <protection locked="0"/>
    </xf>
    <xf numFmtId="0" fontId="10" fillId="0" borderId="15" xfId="0" applyFont="1" applyBorder="1" applyAlignment="1" applyProtection="1">
      <alignment vertical="center" wrapText="1"/>
      <protection locked="0"/>
    </xf>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18" fillId="0" borderId="27" xfId="0" applyNumberFormat="1" applyFont="1" applyBorder="1" applyAlignment="1" applyProtection="1">
      <alignment horizontal="center"/>
      <protection locked="0"/>
    </xf>
    <xf numFmtId="0" fontId="4" fillId="5" borderId="19" xfId="0" applyFont="1" applyFill="1" applyBorder="1" applyAlignment="1">
      <alignment horizontal="center"/>
    </xf>
    <xf numFmtId="0" fontId="4" fillId="5" borderId="53" xfId="0" applyFont="1" applyFill="1" applyBorder="1" applyAlignment="1">
      <alignment horizontal="center"/>
    </xf>
    <xf numFmtId="0" fontId="4" fillId="5" borderId="54" xfId="0" applyFont="1" applyFill="1" applyBorder="1" applyAlignment="1">
      <alignment horizontal="center"/>
    </xf>
    <xf numFmtId="49" fontId="18" fillId="0" borderId="7" xfId="0" applyNumberFormat="1" applyFont="1" applyBorder="1" applyAlignment="1" applyProtection="1">
      <alignment horizontal="center"/>
      <protection locked="0"/>
    </xf>
    <xf numFmtId="0" fontId="17" fillId="5" borderId="19" xfId="0" applyFont="1" applyFill="1" applyBorder="1" applyAlignment="1">
      <alignment horizontal="center"/>
    </xf>
    <xf numFmtId="0" fontId="17" fillId="5" borderId="20"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7" fillId="5" borderId="57" xfId="0" applyFont="1" applyFill="1" applyBorder="1" applyAlignment="1">
      <alignment horizontal="center"/>
    </xf>
    <xf numFmtId="0" fontId="3" fillId="0" borderId="25" xfId="3" applyNumberFormat="1" applyBorder="1" applyAlignment="1" applyProtection="1">
      <alignment horizontal="center"/>
      <protection locked="0"/>
    </xf>
    <xf numFmtId="49" fontId="0" fillId="0" borderId="37"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0" fontId="2" fillId="5" borderId="36" xfId="0" applyFont="1" applyFill="1" applyBorder="1" applyAlignment="1">
      <alignment horizontal="left"/>
    </xf>
    <xf numFmtId="0" fontId="2" fillId="5" borderId="29" xfId="0" applyFont="1" applyFill="1" applyBorder="1" applyAlignment="1">
      <alignment horizontal="left"/>
    </xf>
    <xf numFmtId="0" fontId="2" fillId="5" borderId="30" xfId="0" applyFont="1" applyFill="1" applyBorder="1" applyAlignment="1">
      <alignment horizontal="left"/>
    </xf>
    <xf numFmtId="0" fontId="12" fillId="6" borderId="37"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2" xfId="0" applyFont="1" applyFill="1" applyBorder="1" applyAlignment="1">
      <alignment horizontal="left" vertical="top" wrapText="1"/>
    </xf>
    <xf numFmtId="0" fontId="12" fillId="4" borderId="37"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2" xfId="0" applyFont="1" applyFill="1" applyBorder="1" applyAlignment="1">
      <alignment horizontal="left" vertical="top" wrapText="1"/>
    </xf>
    <xf numFmtId="49" fontId="0" fillId="0" borderId="37"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32"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49" fontId="0" fillId="0" borderId="34"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0" fontId="21" fillId="5" borderId="36" xfId="0" applyFont="1" applyFill="1" applyBorder="1" applyAlignment="1">
      <alignment horizontal="left"/>
    </xf>
    <xf numFmtId="0" fontId="22" fillId="5" borderId="29" xfId="0" applyFont="1" applyFill="1" applyBorder="1" applyAlignment="1">
      <alignment horizontal="left"/>
    </xf>
    <xf numFmtId="0" fontId="22" fillId="5" borderId="30" xfId="0" applyFont="1" applyFill="1" applyBorder="1" applyAlignment="1">
      <alignment horizontal="left"/>
    </xf>
    <xf numFmtId="0" fontId="4" fillId="5" borderId="39" xfId="0" applyFont="1" applyFill="1" applyBorder="1" applyAlignment="1">
      <alignment horizontal="center"/>
    </xf>
    <xf numFmtId="0" fontId="4" fillId="5" borderId="40" xfId="0" applyFont="1" applyFill="1" applyBorder="1" applyAlignment="1">
      <alignment horizontal="center"/>
    </xf>
    <xf numFmtId="0" fontId="4" fillId="5" borderId="41" xfId="0" applyFont="1" applyFill="1" applyBorder="1" applyAlignment="1">
      <alignment horizontal="center"/>
    </xf>
    <xf numFmtId="0" fontId="6" fillId="4" borderId="37"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2"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2" xfId="0" applyFont="1" applyFill="1" applyBorder="1" applyAlignment="1">
      <alignment horizontal="left" vertical="top" wrapText="1"/>
    </xf>
    <xf numFmtId="0" fontId="10" fillId="0" borderId="13" xfId="0" applyFont="1" applyBorder="1" applyAlignment="1" applyProtection="1">
      <alignment horizontal="left" vertical="center" wrapText="1"/>
      <protection locked="0"/>
    </xf>
    <xf numFmtId="0" fontId="10" fillId="0" borderId="14" xfId="0" applyFont="1" applyBorder="1" applyAlignment="1" applyProtection="1">
      <alignment horizontal="left" vertical="center" wrapText="1"/>
      <protection locked="0"/>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41" xfId="0" applyFont="1" applyFill="1" applyBorder="1" applyAlignment="1">
      <alignment horizontal="center" vertical="center" wrapText="1"/>
    </xf>
    <xf numFmtId="0" fontId="10" fillId="0" borderId="11"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0" borderId="8"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5" fillId="3" borderId="25" xfId="0" applyFont="1" applyFill="1" applyBorder="1" applyAlignment="1">
      <alignment horizontal="center" vertical="center"/>
    </xf>
    <xf numFmtId="0" fontId="5" fillId="3" borderId="28" xfId="0" applyFont="1" applyFill="1" applyBorder="1" applyAlignment="1">
      <alignment horizontal="center" vertical="center"/>
    </xf>
    <xf numFmtId="0" fontId="5" fillId="3" borderId="25" xfId="0" applyFont="1" applyFill="1" applyBorder="1" applyAlignment="1">
      <alignment horizontal="left" vertical="center"/>
    </xf>
    <xf numFmtId="0" fontId="5" fillId="3" borderId="26" xfId="0" applyFont="1" applyFill="1" applyBorder="1" applyAlignment="1">
      <alignment horizontal="left" vertical="center"/>
    </xf>
    <xf numFmtId="0" fontId="5" fillId="3" borderId="28" xfId="0" applyFont="1" applyFill="1" applyBorder="1" applyAlignment="1">
      <alignment horizontal="left" vertical="center"/>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6"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164" fontId="0" fillId="0" borderId="25" xfId="0" applyNumberFormat="1" applyBorder="1" applyAlignment="1" applyProtection="1">
      <alignment horizontal="center" vertical="center"/>
      <protection locked="0"/>
    </xf>
    <xf numFmtId="164" fontId="0" fillId="0" borderId="28"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2" fontId="0" fillId="0" borderId="43" xfId="0" applyNumberFormat="1" applyBorder="1" applyAlignment="1" applyProtection="1">
      <alignment horizontal="center" vertical="center"/>
      <protection locked="0"/>
    </xf>
    <xf numFmtId="0" fontId="0" fillId="6" borderId="31" xfId="0" applyFill="1" applyBorder="1" applyAlignment="1">
      <alignment horizontal="center" vertical="center"/>
    </xf>
    <xf numFmtId="0" fontId="0" fillId="6" borderId="0"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5" fillId="3" borderId="25"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7" borderId="27" xfId="0" applyFill="1" applyBorder="1" applyAlignment="1" applyProtection="1">
      <alignment horizontal="center"/>
      <protection locked="0"/>
    </xf>
    <xf numFmtId="0" fontId="0" fillId="6" borderId="42" xfId="0" applyFill="1" applyBorder="1" applyAlignment="1">
      <alignment horizontal="center"/>
    </xf>
    <xf numFmtId="0" fontId="0" fillId="6" borderId="50" xfId="0" applyFill="1" applyBorder="1" applyAlignment="1">
      <alignment horizontal="center"/>
    </xf>
    <xf numFmtId="0" fontId="0" fillId="6" borderId="51" xfId="0"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4" fillId="5" borderId="24"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46" xfId="0" applyFont="1" applyFill="1" applyBorder="1" applyAlignment="1">
      <alignment horizontal="center"/>
    </xf>
    <xf numFmtId="0" fontId="11" fillId="4" borderId="31" xfId="0" applyFont="1" applyFill="1" applyBorder="1" applyAlignment="1">
      <alignment horizontal="center"/>
    </xf>
    <xf numFmtId="0" fontId="11" fillId="4" borderId="0"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11" fillId="4" borderId="35" xfId="0" applyFont="1" applyFill="1" applyBorder="1" applyAlignment="1">
      <alignment horizontal="center"/>
    </xf>
    <xf numFmtId="0" fontId="0" fillId="6" borderId="7" xfId="0" applyFill="1" applyBorder="1" applyAlignment="1">
      <alignment horizontal="center"/>
    </xf>
    <xf numFmtId="0" fontId="0" fillId="6" borderId="12" xfId="0" applyFill="1" applyBorder="1" applyAlignment="1">
      <alignment horizontal="center"/>
    </xf>
    <xf numFmtId="0" fontId="0" fillId="6" borderId="14" xfId="0" applyFill="1" applyBorder="1" applyAlignment="1">
      <alignment horizontal="center"/>
    </xf>
    <xf numFmtId="0" fontId="0" fillId="6" borderId="15" xfId="0" applyFill="1" applyBorder="1" applyAlignment="1">
      <alignment horizontal="center"/>
    </xf>
    <xf numFmtId="0" fontId="2" fillId="5" borderId="17" xfId="0" applyFont="1" applyFill="1" applyBorder="1" applyAlignment="1">
      <alignment horizontal="center" vertical="center"/>
    </xf>
    <xf numFmtId="0" fontId="2" fillId="5" borderId="7" xfId="0" applyFont="1" applyFill="1" applyBorder="1" applyAlignment="1">
      <alignment horizontal="center" vertic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165" fontId="15" fillId="0" borderId="41" xfId="0" applyNumberFormat="1" applyFont="1" applyBorder="1" applyAlignment="1">
      <alignment horizontal="center"/>
    </xf>
    <xf numFmtId="0" fontId="16" fillId="7" borderId="31"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16" fillId="7" borderId="35" xfId="0" applyFont="1" applyFill="1" applyBorder="1" applyAlignment="1">
      <alignment horizontal="center" vertical="center"/>
    </xf>
    <xf numFmtId="0" fontId="0" fillId="0" borderId="25" xfId="0" applyBorder="1" applyAlignment="1">
      <alignment horizontal="left"/>
    </xf>
    <xf numFmtId="0" fontId="0" fillId="0" borderId="28" xfId="0" applyBorder="1" applyAlignment="1">
      <alignment horizontal="left"/>
    </xf>
    <xf numFmtId="0" fontId="0" fillId="6" borderId="25" xfId="0" applyFill="1" applyBorder="1" applyAlignment="1">
      <alignment horizontal="center"/>
    </xf>
    <xf numFmtId="0" fontId="0" fillId="6" borderId="26" xfId="0" applyFill="1" applyBorder="1" applyAlignment="1">
      <alignment horizontal="center"/>
    </xf>
    <xf numFmtId="0" fontId="0" fillId="6" borderId="27" xfId="0" applyFill="1" applyBorder="1" applyAlignment="1">
      <alignment horizontal="center"/>
    </xf>
    <xf numFmtId="0" fontId="0" fillId="0" borderId="7" xfId="0" applyBorder="1" applyAlignment="1">
      <alignment horizontal="left" vertical="top"/>
    </xf>
    <xf numFmtId="0" fontId="0" fillId="7" borderId="7" xfId="0" applyFill="1" applyBorder="1" applyAlignment="1" applyProtection="1">
      <alignment horizontal="center"/>
      <protection locked="0"/>
    </xf>
    <xf numFmtId="0" fontId="0" fillId="7" borderId="12" xfId="0" applyFill="1" applyBorder="1" applyAlignment="1" applyProtection="1">
      <alignment horizontal="center"/>
      <protection locked="0"/>
    </xf>
    <xf numFmtId="0" fontId="4" fillId="5" borderId="20" xfId="0" applyFont="1" applyFill="1" applyBorder="1" applyAlignment="1">
      <alignment horizontal="center"/>
    </xf>
    <xf numFmtId="0" fontId="4" fillId="5" borderId="21" xfId="0" applyFont="1"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gilles.bernardin@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esnault.v@chu-nice.fr" TargetMode="External"/><Relationship Id="rId13" Type="http://schemas.openxmlformats.org/officeDocument/2006/relationships/hyperlink" Target="mailto:jean-jacques.wunenburger@wanadoo.fr" TargetMode="External"/><Relationship Id="rId3" Type="http://schemas.openxmlformats.org/officeDocument/2006/relationships/hyperlink" Target="mailto:pierre.le-coz@univ-amu.fr" TargetMode="External"/><Relationship Id="rId7" Type="http://schemas.openxmlformats.org/officeDocument/2006/relationships/hyperlink" Target="mailto:christelle.pomares@univ-cotedazur.fr" TargetMode="External"/><Relationship Id="rId12" Type="http://schemas.openxmlformats.org/officeDocument/2006/relationships/hyperlink" Target="mailto:rabary.o@chu-nice.fr" TargetMode="External"/><Relationship Id="rId2" Type="http://schemas.openxmlformats.org/officeDocument/2006/relationships/hyperlink" Target="mailto:vanessa.nurock@univ-cotedazur.fr" TargetMode="External"/><Relationship Id="rId16" Type="http://schemas.openxmlformats.org/officeDocument/2006/relationships/vmlDrawing" Target="../drawings/vmlDrawing3.vml"/><Relationship Id="rId1" Type="http://schemas.openxmlformats.org/officeDocument/2006/relationships/hyperlink" Target="mailto:gilles.bernardin@univ-cotedazur.fr" TargetMode="External"/><Relationship Id="rId6" Type="http://schemas.openxmlformats.org/officeDocument/2006/relationships/hyperlink" Target="mailto:mohamed.benahmed@unice.fr" TargetMode="External"/><Relationship Id="rId11" Type="http://schemas.openxmlformats.org/officeDocument/2006/relationships/hyperlink" Target="mailto:pm.bertrand@gmail.com" TargetMode="External"/><Relationship Id="rId5" Type="http://schemas.openxmlformats.org/officeDocument/2006/relationships/hyperlink" Target="mailto:jeanraphael.demarchi@gmail.com" TargetMode="External"/><Relationship Id="rId15" Type="http://schemas.openxmlformats.org/officeDocument/2006/relationships/printerSettings" Target="../printerSettings/printerSettings4.bin"/><Relationship Id="rId10" Type="http://schemas.openxmlformats.org/officeDocument/2006/relationships/hyperlink" Target="mailto:percivalle.a@chu-nice.fr" TargetMode="External"/><Relationship Id="rId4" Type="http://schemas.openxmlformats.org/officeDocument/2006/relationships/hyperlink" Target="mailto:pradier.c@chu-nice.fr" TargetMode="External"/><Relationship Id="rId9" Type="http://schemas.openxmlformats.org/officeDocument/2006/relationships/hyperlink" Target="mailto:choury.j@chu-nice.fr" TargetMode="External"/><Relationship Id="rId14" Type="http://schemas.openxmlformats.org/officeDocument/2006/relationships/hyperlink" Target="mailto:jeanluc.gaffard@sciencespo.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B5" sqref="B5"/>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00" t="s">
        <v>0</v>
      </c>
      <c r="B1" s="101"/>
      <c r="C1" s="101"/>
      <c r="D1" s="101"/>
      <c r="E1" s="101"/>
      <c r="F1" s="101"/>
      <c r="G1" s="101"/>
      <c r="H1" s="101"/>
      <c r="I1" s="101"/>
      <c r="J1" s="101"/>
      <c r="K1" s="102"/>
    </row>
    <row r="2" spans="1:11" ht="15.75" x14ac:dyDescent="0.25">
      <c r="A2" s="71" t="s">
        <v>223</v>
      </c>
      <c r="B2" s="72" t="s">
        <v>220</v>
      </c>
      <c r="C2" s="72"/>
      <c r="D2" s="72"/>
      <c r="E2" s="72"/>
      <c r="F2" s="72"/>
      <c r="G2" s="72"/>
      <c r="H2" s="72"/>
      <c r="I2" s="72"/>
      <c r="J2" s="72"/>
      <c r="K2" s="72"/>
    </row>
    <row r="3" spans="1:11" ht="15.75" x14ac:dyDescent="0.25">
      <c r="A3" s="73" t="s">
        <v>88</v>
      </c>
      <c r="B3" s="103" t="s">
        <v>261</v>
      </c>
      <c r="C3" s="103"/>
      <c r="D3" s="103"/>
      <c r="E3" s="103"/>
      <c r="F3" s="103"/>
      <c r="G3" s="103"/>
      <c r="H3" s="103"/>
      <c r="I3" s="103"/>
      <c r="J3" s="103"/>
      <c r="K3" s="103"/>
    </row>
    <row r="4" spans="1:11" ht="15.75" x14ac:dyDescent="0.25">
      <c r="A4" s="74" t="s">
        <v>11</v>
      </c>
      <c r="B4" s="75" t="s">
        <v>74</v>
      </c>
      <c r="C4" s="76"/>
      <c r="D4" s="76"/>
      <c r="E4" s="76"/>
      <c r="F4" s="76"/>
      <c r="G4" s="76"/>
      <c r="H4" s="76"/>
      <c r="I4" s="76"/>
      <c r="J4" s="76"/>
      <c r="K4" s="76"/>
    </row>
    <row r="5" spans="1:11" ht="15.75" x14ac:dyDescent="0.25">
      <c r="A5" s="74" t="s">
        <v>240</v>
      </c>
      <c r="B5" s="75" t="s">
        <v>80</v>
      </c>
      <c r="C5" s="76" t="s">
        <v>87</v>
      </c>
      <c r="D5" s="76"/>
      <c r="E5" s="76"/>
      <c r="F5" s="76"/>
      <c r="G5" s="76"/>
      <c r="H5" s="76"/>
      <c r="I5" s="76"/>
      <c r="J5" s="76"/>
      <c r="K5" s="76"/>
    </row>
    <row r="6" spans="1:11" ht="15.75" x14ac:dyDescent="0.25">
      <c r="A6" s="74" t="s">
        <v>148</v>
      </c>
      <c r="B6" s="75" t="s">
        <v>205</v>
      </c>
      <c r="C6" s="76"/>
      <c r="D6" s="76"/>
      <c r="E6" s="76"/>
      <c r="F6" s="76"/>
      <c r="G6" s="76"/>
      <c r="H6" s="76"/>
      <c r="I6" s="76"/>
      <c r="J6" s="76"/>
      <c r="K6" s="76"/>
    </row>
    <row r="7" spans="1:11" ht="15.75" x14ac:dyDescent="0.25">
      <c r="A7" s="74" t="s">
        <v>149</v>
      </c>
      <c r="B7" s="75" t="s">
        <v>2</v>
      </c>
      <c r="C7" s="76"/>
      <c r="D7" s="76"/>
      <c r="E7" s="76"/>
      <c r="F7" s="76"/>
      <c r="G7" s="76"/>
      <c r="H7" s="76"/>
      <c r="I7" s="76"/>
      <c r="J7" s="76"/>
      <c r="K7" s="76"/>
    </row>
    <row r="8" spans="1:11" ht="15.75" x14ac:dyDescent="0.25">
      <c r="A8" s="74" t="s">
        <v>242</v>
      </c>
      <c r="B8" s="75" t="s">
        <v>151</v>
      </c>
      <c r="C8" s="76"/>
      <c r="D8" s="76"/>
      <c r="E8" s="76"/>
      <c r="F8" s="76"/>
      <c r="G8" s="76"/>
      <c r="H8" s="76"/>
      <c r="I8" s="76"/>
      <c r="J8" s="76"/>
      <c r="K8" s="76"/>
    </row>
    <row r="9" spans="1:11" ht="15.75" x14ac:dyDescent="0.25">
      <c r="A9" s="74" t="s">
        <v>245</v>
      </c>
      <c r="B9" s="75" t="s">
        <v>152</v>
      </c>
      <c r="C9" s="76"/>
      <c r="D9" s="76"/>
      <c r="E9" s="76"/>
      <c r="F9" s="76"/>
      <c r="G9" s="76"/>
      <c r="H9" s="76"/>
      <c r="I9" s="76"/>
      <c r="J9" s="76"/>
      <c r="K9" s="76"/>
    </row>
    <row r="10" spans="1:11" ht="15.75" x14ac:dyDescent="0.25">
      <c r="A10" s="74" t="s">
        <v>243</v>
      </c>
      <c r="B10" s="75" t="s">
        <v>225</v>
      </c>
      <c r="C10" s="76"/>
      <c r="D10" s="76"/>
      <c r="E10" s="76"/>
      <c r="F10" s="76"/>
      <c r="G10" s="76"/>
      <c r="H10" s="76"/>
      <c r="I10" s="76"/>
      <c r="J10" s="76"/>
      <c r="K10" s="76"/>
    </row>
    <row r="11" spans="1:11" ht="15.75" x14ac:dyDescent="0.25">
      <c r="A11" s="74" t="s">
        <v>6</v>
      </c>
      <c r="B11" s="97"/>
      <c r="C11" s="98"/>
      <c r="D11" s="98"/>
      <c r="E11" s="98"/>
      <c r="F11" s="98"/>
      <c r="G11" s="98"/>
      <c r="H11" s="98"/>
      <c r="I11" s="98"/>
      <c r="J11" s="98"/>
      <c r="K11" s="99"/>
    </row>
    <row r="12" spans="1:11" ht="15.75" x14ac:dyDescent="0.25">
      <c r="A12" s="74" t="s">
        <v>13</v>
      </c>
      <c r="B12" s="97" t="s">
        <v>262</v>
      </c>
      <c r="C12" s="98"/>
      <c r="D12" s="98"/>
      <c r="E12" s="98"/>
      <c r="F12" s="98"/>
      <c r="G12" s="98"/>
      <c r="H12" s="98"/>
      <c r="I12" s="98"/>
      <c r="J12" s="98"/>
      <c r="K12" s="99"/>
    </row>
    <row r="13" spans="1:11" ht="15.75" x14ac:dyDescent="0.25">
      <c r="A13" s="74" t="s">
        <v>14</v>
      </c>
      <c r="B13" s="97" t="s">
        <v>263</v>
      </c>
      <c r="C13" s="98"/>
      <c r="D13" s="98"/>
      <c r="E13" s="98"/>
      <c r="F13" s="98"/>
      <c r="G13" s="98"/>
      <c r="H13" s="98"/>
      <c r="I13" s="98"/>
      <c r="J13" s="98"/>
      <c r="K13" s="99"/>
    </row>
    <row r="14" spans="1:11" ht="15.75" x14ac:dyDescent="0.25">
      <c r="A14" s="74" t="s">
        <v>15</v>
      </c>
      <c r="B14" s="97" t="s">
        <v>264</v>
      </c>
      <c r="C14" s="98"/>
      <c r="D14" s="98"/>
      <c r="E14" s="98"/>
      <c r="F14" s="98"/>
      <c r="G14" s="98"/>
      <c r="H14" s="98"/>
      <c r="I14" s="98"/>
      <c r="J14" s="98"/>
      <c r="K14" s="99"/>
    </row>
    <row r="15" spans="1:11" ht="15.75" x14ac:dyDescent="0.25">
      <c r="A15" s="74" t="s">
        <v>16</v>
      </c>
      <c r="B15" s="109" t="s">
        <v>265</v>
      </c>
      <c r="C15" s="98"/>
      <c r="D15" s="98"/>
      <c r="E15" s="98"/>
      <c r="F15" s="98"/>
      <c r="G15" s="98"/>
      <c r="H15" s="98"/>
      <c r="I15" s="98"/>
      <c r="J15" s="98"/>
      <c r="K15" s="99"/>
    </row>
    <row r="16" spans="1:11" ht="15.75" x14ac:dyDescent="0.25">
      <c r="A16" s="74" t="s">
        <v>244</v>
      </c>
      <c r="B16" s="75" t="s">
        <v>234</v>
      </c>
      <c r="C16" s="76"/>
      <c r="D16" s="76"/>
      <c r="E16" s="76"/>
      <c r="F16" s="76"/>
      <c r="G16" s="76"/>
      <c r="H16" s="76"/>
      <c r="I16" s="76"/>
      <c r="J16" s="76"/>
      <c r="K16" s="76"/>
    </row>
    <row r="17" spans="1:11" ht="16.5" thickBot="1" x14ac:dyDescent="0.3">
      <c r="A17" s="74" t="s">
        <v>1</v>
      </c>
      <c r="B17" s="75" t="s">
        <v>8</v>
      </c>
      <c r="C17" s="76" t="s">
        <v>9</v>
      </c>
      <c r="D17" s="76"/>
      <c r="E17" s="76"/>
      <c r="F17" s="76"/>
      <c r="G17" s="76"/>
      <c r="H17" s="76"/>
      <c r="I17" s="76"/>
      <c r="J17" s="76"/>
      <c r="K17" s="76"/>
    </row>
    <row r="18" spans="1:11" ht="16.5" thickBot="1" x14ac:dyDescent="0.3">
      <c r="A18" s="104" t="s">
        <v>90</v>
      </c>
      <c r="B18" s="105"/>
      <c r="C18" s="106"/>
      <c r="D18" s="107"/>
      <c r="E18" s="107"/>
      <c r="F18" s="107"/>
      <c r="G18" s="107"/>
      <c r="H18" s="107"/>
      <c r="I18" s="107"/>
      <c r="J18" s="107"/>
      <c r="K18" s="108"/>
    </row>
    <row r="19" spans="1:11" ht="15.75" x14ac:dyDescent="0.25">
      <c r="A19" s="74" t="s">
        <v>10</v>
      </c>
      <c r="B19" s="77"/>
      <c r="C19" s="76" t="s">
        <v>19</v>
      </c>
      <c r="D19" s="76"/>
      <c r="E19" s="76"/>
      <c r="F19" s="76"/>
      <c r="G19" s="76"/>
      <c r="H19" s="76"/>
      <c r="I19" s="76"/>
      <c r="J19" s="76"/>
      <c r="K19" s="76"/>
    </row>
    <row r="20" spans="1:11" ht="15.75" x14ac:dyDescent="0.25">
      <c r="A20" s="74" t="s">
        <v>236</v>
      </c>
      <c r="B20" s="76" t="s">
        <v>7</v>
      </c>
      <c r="C20" s="76" t="s">
        <v>235</v>
      </c>
      <c r="D20" s="76"/>
      <c r="E20" s="76"/>
      <c r="F20" s="76"/>
      <c r="G20" s="76"/>
      <c r="H20" s="76"/>
      <c r="I20" s="76"/>
      <c r="J20" s="76"/>
      <c r="K20" s="76"/>
    </row>
    <row r="21" spans="1:11" ht="15.75" x14ac:dyDescent="0.25">
      <c r="A21" s="74" t="s">
        <v>150</v>
      </c>
      <c r="B21" s="76" t="s">
        <v>7</v>
      </c>
      <c r="C21" s="76" t="s">
        <v>235</v>
      </c>
      <c r="D21" s="76"/>
      <c r="E21" s="76"/>
      <c r="F21" s="76"/>
      <c r="G21" s="76"/>
      <c r="H21" s="76"/>
      <c r="I21" s="76"/>
      <c r="J21" s="76"/>
      <c r="K21" s="76"/>
    </row>
    <row r="22" spans="1:11" ht="15.75" x14ac:dyDescent="0.25">
      <c r="A22" s="6" t="s">
        <v>20</v>
      </c>
      <c r="B22" s="3" t="s">
        <v>17</v>
      </c>
      <c r="C22" s="3" t="s">
        <v>19</v>
      </c>
      <c r="D22" s="3"/>
      <c r="E22" s="3"/>
      <c r="F22" s="3"/>
      <c r="G22" s="3"/>
      <c r="H22" s="3"/>
      <c r="I22" s="3"/>
      <c r="J22" s="3"/>
      <c r="K22" s="3"/>
    </row>
    <row r="23" spans="1:11" ht="16.5" thickBot="1" x14ac:dyDescent="0.3">
      <c r="A23" s="7" t="s">
        <v>21</v>
      </c>
      <c r="B23" s="3" t="s">
        <v>18</v>
      </c>
      <c r="C23" s="3" t="s">
        <v>19</v>
      </c>
      <c r="D23" s="3"/>
      <c r="E23" s="3"/>
      <c r="F23" s="3"/>
      <c r="G23" s="3"/>
      <c r="H23" s="3"/>
      <c r="I23" s="3"/>
      <c r="J23" s="3"/>
      <c r="K23" s="3"/>
    </row>
    <row r="24" spans="1:11" x14ac:dyDescent="0.25">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zoomScaleNormal="100" workbookViewId="0">
      <selection activeCell="A34" sqref="A34:S46"/>
    </sheetView>
  </sheetViews>
  <sheetFormatPr baseColWidth="10" defaultRowHeight="15" x14ac:dyDescent="0.25"/>
  <cols>
    <col min="1" max="1" width="13.42578125" customWidth="1"/>
    <col min="18" max="18" width="10.42578125" customWidth="1"/>
  </cols>
  <sheetData>
    <row r="1" spans="1:19" ht="16.5" thickBot="1" x14ac:dyDescent="0.3">
      <c r="A1" s="134" t="s">
        <v>246</v>
      </c>
      <c r="B1" s="135"/>
      <c r="C1" s="135"/>
      <c r="D1" s="135"/>
      <c r="E1" s="135"/>
      <c r="F1" s="135"/>
      <c r="G1" s="135"/>
      <c r="H1" s="135"/>
      <c r="I1" s="135"/>
      <c r="J1" s="135"/>
      <c r="K1" s="135"/>
      <c r="L1" s="135"/>
      <c r="M1" s="135"/>
      <c r="N1" s="135"/>
      <c r="O1" s="135"/>
      <c r="P1" s="135"/>
      <c r="Q1" s="135"/>
      <c r="R1" s="135"/>
      <c r="S1" s="136"/>
    </row>
    <row r="2" spans="1:19" x14ac:dyDescent="0.25">
      <c r="A2" s="116" t="s">
        <v>250</v>
      </c>
      <c r="B2" s="117"/>
      <c r="C2" s="117"/>
      <c r="D2" s="117"/>
      <c r="E2" s="117"/>
      <c r="F2" s="117"/>
      <c r="G2" s="117"/>
      <c r="H2" s="117"/>
      <c r="I2" s="117"/>
      <c r="J2" s="117"/>
      <c r="K2" s="117"/>
      <c r="L2" s="117"/>
      <c r="M2" s="117"/>
      <c r="N2" s="117"/>
      <c r="O2" s="117"/>
      <c r="P2" s="117"/>
      <c r="Q2" s="117"/>
      <c r="R2" s="117"/>
      <c r="S2" s="118"/>
    </row>
    <row r="3" spans="1:19" ht="64.5" customHeight="1" x14ac:dyDescent="0.25">
      <c r="A3" s="137" t="s">
        <v>248</v>
      </c>
      <c r="B3" s="138"/>
      <c r="C3" s="138"/>
      <c r="D3" s="138"/>
      <c r="E3" s="138"/>
      <c r="F3" s="138"/>
      <c r="G3" s="138"/>
      <c r="H3" s="138"/>
      <c r="I3" s="138"/>
      <c r="J3" s="138"/>
      <c r="K3" s="138"/>
      <c r="L3" s="138"/>
      <c r="M3" s="138"/>
      <c r="N3" s="138"/>
      <c r="O3" s="138"/>
      <c r="P3" s="138"/>
      <c r="Q3" s="138"/>
      <c r="R3" s="138"/>
      <c r="S3" s="139"/>
    </row>
    <row r="4" spans="1:19" x14ac:dyDescent="0.25">
      <c r="A4" s="125" t="s">
        <v>293</v>
      </c>
      <c r="B4" s="126"/>
      <c r="C4" s="126"/>
      <c r="D4" s="126"/>
      <c r="E4" s="126"/>
      <c r="F4" s="126"/>
      <c r="G4" s="126"/>
      <c r="H4" s="126"/>
      <c r="I4" s="126"/>
      <c r="J4" s="126"/>
      <c r="K4" s="126"/>
      <c r="L4" s="126"/>
      <c r="M4" s="126"/>
      <c r="N4" s="126"/>
      <c r="O4" s="126"/>
      <c r="P4" s="126"/>
      <c r="Q4" s="126"/>
      <c r="R4" s="126"/>
      <c r="S4" s="127"/>
    </row>
    <row r="5" spans="1:19" x14ac:dyDescent="0.25">
      <c r="A5" s="125"/>
      <c r="B5" s="126"/>
      <c r="C5" s="126"/>
      <c r="D5" s="126"/>
      <c r="E5" s="126"/>
      <c r="F5" s="126"/>
      <c r="G5" s="126"/>
      <c r="H5" s="126"/>
      <c r="I5" s="126"/>
      <c r="J5" s="126"/>
      <c r="K5" s="126"/>
      <c r="L5" s="126"/>
      <c r="M5" s="126"/>
      <c r="N5" s="126"/>
      <c r="O5" s="126"/>
      <c r="P5" s="126"/>
      <c r="Q5" s="126"/>
      <c r="R5" s="126"/>
      <c r="S5" s="127"/>
    </row>
    <row r="6" spans="1:19" x14ac:dyDescent="0.25">
      <c r="A6" s="125"/>
      <c r="B6" s="126"/>
      <c r="C6" s="126"/>
      <c r="D6" s="126"/>
      <c r="E6" s="126"/>
      <c r="F6" s="126"/>
      <c r="G6" s="126"/>
      <c r="H6" s="126"/>
      <c r="I6" s="126"/>
      <c r="J6" s="126"/>
      <c r="K6" s="126"/>
      <c r="L6" s="126"/>
      <c r="M6" s="126"/>
      <c r="N6" s="126"/>
      <c r="O6" s="126"/>
      <c r="P6" s="126"/>
      <c r="Q6" s="126"/>
      <c r="R6" s="126"/>
      <c r="S6" s="127"/>
    </row>
    <row r="7" spans="1:19" x14ac:dyDescent="0.25">
      <c r="A7" s="125"/>
      <c r="B7" s="126"/>
      <c r="C7" s="126"/>
      <c r="D7" s="126"/>
      <c r="E7" s="126"/>
      <c r="F7" s="126"/>
      <c r="G7" s="126"/>
      <c r="H7" s="126"/>
      <c r="I7" s="126"/>
      <c r="J7" s="126"/>
      <c r="K7" s="126"/>
      <c r="L7" s="126"/>
      <c r="M7" s="126"/>
      <c r="N7" s="126"/>
      <c r="O7" s="126"/>
      <c r="P7" s="126"/>
      <c r="Q7" s="126"/>
      <c r="R7" s="126"/>
      <c r="S7" s="127"/>
    </row>
    <row r="8" spans="1:19" x14ac:dyDescent="0.25">
      <c r="A8" s="125"/>
      <c r="B8" s="126"/>
      <c r="C8" s="126"/>
      <c r="D8" s="126"/>
      <c r="E8" s="126"/>
      <c r="F8" s="126"/>
      <c r="G8" s="126"/>
      <c r="H8" s="126"/>
      <c r="I8" s="126"/>
      <c r="J8" s="126"/>
      <c r="K8" s="126"/>
      <c r="L8" s="126"/>
      <c r="M8" s="126"/>
      <c r="N8" s="126"/>
      <c r="O8" s="126"/>
      <c r="P8" s="126"/>
      <c r="Q8" s="126"/>
      <c r="R8" s="126"/>
      <c r="S8" s="127"/>
    </row>
    <row r="9" spans="1:19" x14ac:dyDescent="0.25">
      <c r="A9" s="125"/>
      <c r="B9" s="126"/>
      <c r="C9" s="126"/>
      <c r="D9" s="126"/>
      <c r="E9" s="126"/>
      <c r="F9" s="126"/>
      <c r="G9" s="126"/>
      <c r="H9" s="126"/>
      <c r="I9" s="126"/>
      <c r="J9" s="126"/>
      <c r="K9" s="126"/>
      <c r="L9" s="126"/>
      <c r="M9" s="126"/>
      <c r="N9" s="126"/>
      <c r="O9" s="126"/>
      <c r="P9" s="126"/>
      <c r="Q9" s="126"/>
      <c r="R9" s="126"/>
      <c r="S9" s="127"/>
    </row>
    <row r="10" spans="1:19" x14ac:dyDescent="0.25">
      <c r="A10" s="125"/>
      <c r="B10" s="126"/>
      <c r="C10" s="126"/>
      <c r="D10" s="126"/>
      <c r="E10" s="126"/>
      <c r="F10" s="126"/>
      <c r="G10" s="126"/>
      <c r="H10" s="126"/>
      <c r="I10" s="126"/>
      <c r="J10" s="126"/>
      <c r="K10" s="126"/>
      <c r="L10" s="126"/>
      <c r="M10" s="126"/>
      <c r="N10" s="126"/>
      <c r="O10" s="126"/>
      <c r="P10" s="126"/>
      <c r="Q10" s="126"/>
      <c r="R10" s="126"/>
      <c r="S10" s="127"/>
    </row>
    <row r="11" spans="1:19" x14ac:dyDescent="0.25">
      <c r="A11" s="125"/>
      <c r="B11" s="126"/>
      <c r="C11" s="126"/>
      <c r="D11" s="126"/>
      <c r="E11" s="126"/>
      <c r="F11" s="126"/>
      <c r="G11" s="126"/>
      <c r="H11" s="126"/>
      <c r="I11" s="126"/>
      <c r="J11" s="126"/>
      <c r="K11" s="126"/>
      <c r="L11" s="126"/>
      <c r="M11" s="126"/>
      <c r="N11" s="126"/>
      <c r="O11" s="126"/>
      <c r="P11" s="126"/>
      <c r="Q11" s="126"/>
      <c r="R11" s="126"/>
      <c r="S11" s="127"/>
    </row>
    <row r="12" spans="1:19" x14ac:dyDescent="0.25">
      <c r="A12" s="125"/>
      <c r="B12" s="126"/>
      <c r="C12" s="126"/>
      <c r="D12" s="126"/>
      <c r="E12" s="126"/>
      <c r="F12" s="126"/>
      <c r="G12" s="126"/>
      <c r="H12" s="126"/>
      <c r="I12" s="126"/>
      <c r="J12" s="126"/>
      <c r="K12" s="126"/>
      <c r="L12" s="126"/>
      <c r="M12" s="126"/>
      <c r="N12" s="126"/>
      <c r="O12" s="126"/>
      <c r="P12" s="126"/>
      <c r="Q12" s="126"/>
      <c r="R12" s="126"/>
      <c r="S12" s="127"/>
    </row>
    <row r="13" spans="1:19" x14ac:dyDescent="0.25">
      <c r="A13" s="125"/>
      <c r="B13" s="126"/>
      <c r="C13" s="126"/>
      <c r="D13" s="126"/>
      <c r="E13" s="126"/>
      <c r="F13" s="126"/>
      <c r="G13" s="126"/>
      <c r="H13" s="126"/>
      <c r="I13" s="126"/>
      <c r="J13" s="126"/>
      <c r="K13" s="126"/>
      <c r="L13" s="126"/>
      <c r="M13" s="126"/>
      <c r="N13" s="126"/>
      <c r="O13" s="126"/>
      <c r="P13" s="126"/>
      <c r="Q13" s="126"/>
      <c r="R13" s="126"/>
      <c r="S13" s="127"/>
    </row>
    <row r="14" spans="1:19" x14ac:dyDescent="0.25">
      <c r="A14" s="125"/>
      <c r="B14" s="126"/>
      <c r="C14" s="126"/>
      <c r="D14" s="126"/>
      <c r="E14" s="126"/>
      <c r="F14" s="126"/>
      <c r="G14" s="126"/>
      <c r="H14" s="126"/>
      <c r="I14" s="126"/>
      <c r="J14" s="126"/>
      <c r="K14" s="126"/>
      <c r="L14" s="126"/>
      <c r="M14" s="126"/>
      <c r="N14" s="126"/>
      <c r="O14" s="126"/>
      <c r="P14" s="126"/>
      <c r="Q14" s="126"/>
      <c r="R14" s="126"/>
      <c r="S14" s="127"/>
    </row>
    <row r="15" spans="1:19" x14ac:dyDescent="0.25">
      <c r="A15" s="125"/>
      <c r="B15" s="126"/>
      <c r="C15" s="126"/>
      <c r="D15" s="126"/>
      <c r="E15" s="126"/>
      <c r="F15" s="126"/>
      <c r="G15" s="126"/>
      <c r="H15" s="126"/>
      <c r="I15" s="126"/>
      <c r="J15" s="126"/>
      <c r="K15" s="126"/>
      <c r="L15" s="126"/>
      <c r="M15" s="126"/>
      <c r="N15" s="126"/>
      <c r="O15" s="126"/>
      <c r="P15" s="126"/>
      <c r="Q15" s="126"/>
      <c r="R15" s="126"/>
      <c r="S15" s="127"/>
    </row>
    <row r="16" spans="1:19" ht="15.75" thickBot="1" x14ac:dyDescent="0.3">
      <c r="A16" s="128"/>
      <c r="B16" s="129"/>
      <c r="C16" s="129"/>
      <c r="D16" s="129"/>
      <c r="E16" s="129"/>
      <c r="F16" s="129"/>
      <c r="G16" s="129"/>
      <c r="H16" s="129"/>
      <c r="I16" s="129"/>
      <c r="J16" s="129"/>
      <c r="K16" s="129"/>
      <c r="L16" s="129"/>
      <c r="M16" s="129"/>
      <c r="N16" s="129"/>
      <c r="O16" s="129"/>
      <c r="P16" s="129"/>
      <c r="Q16" s="129"/>
      <c r="R16" s="129"/>
      <c r="S16" s="130"/>
    </row>
    <row r="17" spans="1:19" x14ac:dyDescent="0.25">
      <c r="A17" s="116" t="s">
        <v>251</v>
      </c>
      <c r="B17" s="117"/>
      <c r="C17" s="117"/>
      <c r="D17" s="117"/>
      <c r="E17" s="117"/>
      <c r="F17" s="117"/>
      <c r="G17" s="117"/>
      <c r="H17" s="117"/>
      <c r="I17" s="117"/>
      <c r="J17" s="117"/>
      <c r="K17" s="117"/>
      <c r="L17" s="117"/>
      <c r="M17" s="117"/>
      <c r="N17" s="117"/>
      <c r="O17" s="117"/>
      <c r="P17" s="117"/>
      <c r="Q17" s="117"/>
      <c r="R17" s="117"/>
      <c r="S17" s="118"/>
    </row>
    <row r="18" spans="1:19" ht="48" customHeight="1" x14ac:dyDescent="0.25">
      <c r="A18" s="137" t="s">
        <v>249</v>
      </c>
      <c r="B18" s="138"/>
      <c r="C18" s="138"/>
      <c r="D18" s="138"/>
      <c r="E18" s="138"/>
      <c r="F18" s="138"/>
      <c r="G18" s="138"/>
      <c r="H18" s="138"/>
      <c r="I18" s="138"/>
      <c r="J18" s="138"/>
      <c r="K18" s="138"/>
      <c r="L18" s="138"/>
      <c r="M18" s="138"/>
      <c r="N18" s="138"/>
      <c r="O18" s="138"/>
      <c r="P18" s="138"/>
      <c r="Q18" s="138"/>
      <c r="R18" s="138"/>
      <c r="S18" s="139"/>
    </row>
    <row r="19" spans="1:19" x14ac:dyDescent="0.25">
      <c r="A19" s="125" t="s">
        <v>294</v>
      </c>
      <c r="B19" s="126"/>
      <c r="C19" s="126"/>
      <c r="D19" s="126"/>
      <c r="E19" s="126"/>
      <c r="F19" s="126"/>
      <c r="G19" s="126"/>
      <c r="H19" s="126"/>
      <c r="I19" s="126"/>
      <c r="J19" s="126"/>
      <c r="K19" s="126"/>
      <c r="L19" s="126"/>
      <c r="M19" s="126"/>
      <c r="N19" s="126"/>
      <c r="O19" s="126"/>
      <c r="P19" s="126"/>
      <c r="Q19" s="126"/>
      <c r="R19" s="126"/>
      <c r="S19" s="127"/>
    </row>
    <row r="20" spans="1:19" x14ac:dyDescent="0.25">
      <c r="A20" s="125"/>
      <c r="B20" s="126"/>
      <c r="C20" s="126"/>
      <c r="D20" s="126"/>
      <c r="E20" s="126"/>
      <c r="F20" s="126"/>
      <c r="G20" s="126"/>
      <c r="H20" s="126"/>
      <c r="I20" s="126"/>
      <c r="J20" s="126"/>
      <c r="K20" s="126"/>
      <c r="L20" s="126"/>
      <c r="M20" s="126"/>
      <c r="N20" s="126"/>
      <c r="O20" s="126"/>
      <c r="P20" s="126"/>
      <c r="Q20" s="126"/>
      <c r="R20" s="126"/>
      <c r="S20" s="127"/>
    </row>
    <row r="21" spans="1:19" x14ac:dyDescent="0.25">
      <c r="A21" s="125"/>
      <c r="B21" s="126"/>
      <c r="C21" s="126"/>
      <c r="D21" s="126"/>
      <c r="E21" s="126"/>
      <c r="F21" s="126"/>
      <c r="G21" s="126"/>
      <c r="H21" s="126"/>
      <c r="I21" s="126"/>
      <c r="J21" s="126"/>
      <c r="K21" s="126"/>
      <c r="L21" s="126"/>
      <c r="M21" s="126"/>
      <c r="N21" s="126"/>
      <c r="O21" s="126"/>
      <c r="P21" s="126"/>
      <c r="Q21" s="126"/>
      <c r="R21" s="126"/>
      <c r="S21" s="127"/>
    </row>
    <row r="22" spans="1:19" x14ac:dyDescent="0.25">
      <c r="A22" s="125"/>
      <c r="B22" s="126"/>
      <c r="C22" s="126"/>
      <c r="D22" s="126"/>
      <c r="E22" s="126"/>
      <c r="F22" s="126"/>
      <c r="G22" s="126"/>
      <c r="H22" s="126"/>
      <c r="I22" s="126"/>
      <c r="J22" s="126"/>
      <c r="K22" s="126"/>
      <c r="L22" s="126"/>
      <c r="M22" s="126"/>
      <c r="N22" s="126"/>
      <c r="O22" s="126"/>
      <c r="P22" s="126"/>
      <c r="Q22" s="126"/>
      <c r="R22" s="126"/>
      <c r="S22" s="127"/>
    </row>
    <row r="23" spans="1:19" x14ac:dyDescent="0.25">
      <c r="A23" s="125"/>
      <c r="B23" s="126"/>
      <c r="C23" s="126"/>
      <c r="D23" s="126"/>
      <c r="E23" s="126"/>
      <c r="F23" s="126"/>
      <c r="G23" s="126"/>
      <c r="H23" s="126"/>
      <c r="I23" s="126"/>
      <c r="J23" s="126"/>
      <c r="K23" s="126"/>
      <c r="L23" s="126"/>
      <c r="M23" s="126"/>
      <c r="N23" s="126"/>
      <c r="O23" s="126"/>
      <c r="P23" s="126"/>
      <c r="Q23" s="126"/>
      <c r="R23" s="126"/>
      <c r="S23" s="127"/>
    </row>
    <row r="24" spans="1:19" x14ac:dyDescent="0.25">
      <c r="A24" s="125"/>
      <c r="B24" s="126"/>
      <c r="C24" s="126"/>
      <c r="D24" s="126"/>
      <c r="E24" s="126"/>
      <c r="F24" s="126"/>
      <c r="G24" s="126"/>
      <c r="H24" s="126"/>
      <c r="I24" s="126"/>
      <c r="J24" s="126"/>
      <c r="K24" s="126"/>
      <c r="L24" s="126"/>
      <c r="M24" s="126"/>
      <c r="N24" s="126"/>
      <c r="O24" s="126"/>
      <c r="P24" s="126"/>
      <c r="Q24" s="126"/>
      <c r="R24" s="126"/>
      <c r="S24" s="127"/>
    </row>
    <row r="25" spans="1:19" x14ac:dyDescent="0.25">
      <c r="A25" s="125"/>
      <c r="B25" s="126"/>
      <c r="C25" s="126"/>
      <c r="D25" s="126"/>
      <c r="E25" s="126"/>
      <c r="F25" s="126"/>
      <c r="G25" s="126"/>
      <c r="H25" s="126"/>
      <c r="I25" s="126"/>
      <c r="J25" s="126"/>
      <c r="K25" s="126"/>
      <c r="L25" s="126"/>
      <c r="M25" s="126"/>
      <c r="N25" s="126"/>
      <c r="O25" s="126"/>
      <c r="P25" s="126"/>
      <c r="Q25" s="126"/>
      <c r="R25" s="126"/>
      <c r="S25" s="127"/>
    </row>
    <row r="26" spans="1:19" x14ac:dyDescent="0.25">
      <c r="A26" s="125"/>
      <c r="B26" s="126"/>
      <c r="C26" s="126"/>
      <c r="D26" s="126"/>
      <c r="E26" s="126"/>
      <c r="F26" s="126"/>
      <c r="G26" s="126"/>
      <c r="H26" s="126"/>
      <c r="I26" s="126"/>
      <c r="J26" s="126"/>
      <c r="K26" s="126"/>
      <c r="L26" s="126"/>
      <c r="M26" s="126"/>
      <c r="N26" s="126"/>
      <c r="O26" s="126"/>
      <c r="P26" s="126"/>
      <c r="Q26" s="126"/>
      <c r="R26" s="126"/>
      <c r="S26" s="127"/>
    </row>
    <row r="27" spans="1:19" x14ac:dyDescent="0.25">
      <c r="A27" s="125"/>
      <c r="B27" s="126"/>
      <c r="C27" s="126"/>
      <c r="D27" s="126"/>
      <c r="E27" s="126"/>
      <c r="F27" s="126"/>
      <c r="G27" s="126"/>
      <c r="H27" s="126"/>
      <c r="I27" s="126"/>
      <c r="J27" s="126"/>
      <c r="K27" s="126"/>
      <c r="L27" s="126"/>
      <c r="M27" s="126"/>
      <c r="N27" s="126"/>
      <c r="O27" s="126"/>
      <c r="P27" s="126"/>
      <c r="Q27" s="126"/>
      <c r="R27" s="126"/>
      <c r="S27" s="127"/>
    </row>
    <row r="28" spans="1:19" x14ac:dyDescent="0.25">
      <c r="A28" s="125"/>
      <c r="B28" s="126"/>
      <c r="C28" s="126"/>
      <c r="D28" s="126"/>
      <c r="E28" s="126"/>
      <c r="F28" s="126"/>
      <c r="G28" s="126"/>
      <c r="H28" s="126"/>
      <c r="I28" s="126"/>
      <c r="J28" s="126"/>
      <c r="K28" s="126"/>
      <c r="L28" s="126"/>
      <c r="M28" s="126"/>
      <c r="N28" s="126"/>
      <c r="O28" s="126"/>
      <c r="P28" s="126"/>
      <c r="Q28" s="126"/>
      <c r="R28" s="126"/>
      <c r="S28" s="127"/>
    </row>
    <row r="29" spans="1:19" x14ac:dyDescent="0.25">
      <c r="A29" s="125"/>
      <c r="B29" s="126"/>
      <c r="C29" s="126"/>
      <c r="D29" s="126"/>
      <c r="E29" s="126"/>
      <c r="F29" s="126"/>
      <c r="G29" s="126"/>
      <c r="H29" s="126"/>
      <c r="I29" s="126"/>
      <c r="J29" s="126"/>
      <c r="K29" s="126"/>
      <c r="L29" s="126"/>
      <c r="M29" s="126"/>
      <c r="N29" s="126"/>
      <c r="O29" s="126"/>
      <c r="P29" s="126"/>
      <c r="Q29" s="126"/>
      <c r="R29" s="126"/>
      <c r="S29" s="127"/>
    </row>
    <row r="30" spans="1:19" x14ac:dyDescent="0.25">
      <c r="A30" s="125"/>
      <c r="B30" s="126"/>
      <c r="C30" s="126"/>
      <c r="D30" s="126"/>
      <c r="E30" s="126"/>
      <c r="F30" s="126"/>
      <c r="G30" s="126"/>
      <c r="H30" s="126"/>
      <c r="I30" s="126"/>
      <c r="J30" s="126"/>
      <c r="K30" s="126"/>
      <c r="L30" s="126"/>
      <c r="M30" s="126"/>
      <c r="N30" s="126"/>
      <c r="O30" s="126"/>
      <c r="P30" s="126"/>
      <c r="Q30" s="126"/>
      <c r="R30" s="126"/>
      <c r="S30" s="127"/>
    </row>
    <row r="31" spans="1:19" ht="15.75" thickBot="1" x14ac:dyDescent="0.3">
      <c r="A31" s="128"/>
      <c r="B31" s="129"/>
      <c r="C31" s="129"/>
      <c r="D31" s="129"/>
      <c r="E31" s="129"/>
      <c r="F31" s="129"/>
      <c r="G31" s="129"/>
      <c r="H31" s="129"/>
      <c r="I31" s="129"/>
      <c r="J31" s="129"/>
      <c r="K31" s="129"/>
      <c r="L31" s="129"/>
      <c r="M31" s="129"/>
      <c r="N31" s="129"/>
      <c r="O31" s="129"/>
      <c r="P31" s="129"/>
      <c r="Q31" s="129"/>
      <c r="R31" s="129"/>
      <c r="S31" s="130"/>
    </row>
    <row r="32" spans="1:19" x14ac:dyDescent="0.25">
      <c r="A32" s="116" t="s">
        <v>252</v>
      </c>
      <c r="B32" s="117"/>
      <c r="C32" s="117"/>
      <c r="D32" s="117"/>
      <c r="E32" s="117"/>
      <c r="F32" s="117"/>
      <c r="G32" s="117"/>
      <c r="H32" s="117"/>
      <c r="I32" s="117"/>
      <c r="J32" s="117"/>
      <c r="K32" s="117"/>
      <c r="L32" s="117"/>
      <c r="M32" s="117"/>
      <c r="N32" s="117"/>
      <c r="O32" s="117"/>
      <c r="P32" s="117"/>
      <c r="Q32" s="117"/>
      <c r="R32" s="117"/>
      <c r="S32" s="118"/>
    </row>
    <row r="33" spans="1:19" ht="31.5" customHeight="1" x14ac:dyDescent="0.25">
      <c r="A33" s="122" t="s">
        <v>247</v>
      </c>
      <c r="B33" s="140"/>
      <c r="C33" s="140"/>
      <c r="D33" s="140"/>
      <c r="E33" s="140"/>
      <c r="F33" s="140"/>
      <c r="G33" s="140"/>
      <c r="H33" s="140"/>
      <c r="I33" s="140"/>
      <c r="J33" s="140"/>
      <c r="K33" s="140"/>
      <c r="L33" s="140"/>
      <c r="M33" s="140"/>
      <c r="N33" s="140"/>
      <c r="O33" s="140"/>
      <c r="P33" s="140"/>
      <c r="Q33" s="140"/>
      <c r="R33" s="140"/>
      <c r="S33" s="141"/>
    </row>
    <row r="34" spans="1:19" x14ac:dyDescent="0.25">
      <c r="A34" s="125" t="s">
        <v>295</v>
      </c>
      <c r="B34" s="126"/>
      <c r="C34" s="126"/>
      <c r="D34" s="126"/>
      <c r="E34" s="126"/>
      <c r="F34" s="126"/>
      <c r="G34" s="126"/>
      <c r="H34" s="126"/>
      <c r="I34" s="126"/>
      <c r="J34" s="126"/>
      <c r="K34" s="126"/>
      <c r="L34" s="126"/>
      <c r="M34" s="126"/>
      <c r="N34" s="126"/>
      <c r="O34" s="126"/>
      <c r="P34" s="126"/>
      <c r="Q34" s="126"/>
      <c r="R34" s="126"/>
      <c r="S34" s="127"/>
    </row>
    <row r="35" spans="1:19" x14ac:dyDescent="0.25">
      <c r="A35" s="125"/>
      <c r="B35" s="126"/>
      <c r="C35" s="126"/>
      <c r="D35" s="126"/>
      <c r="E35" s="126"/>
      <c r="F35" s="126"/>
      <c r="G35" s="126"/>
      <c r="H35" s="126"/>
      <c r="I35" s="126"/>
      <c r="J35" s="126"/>
      <c r="K35" s="126"/>
      <c r="L35" s="126"/>
      <c r="M35" s="126"/>
      <c r="N35" s="126"/>
      <c r="O35" s="126"/>
      <c r="P35" s="126"/>
      <c r="Q35" s="126"/>
      <c r="R35" s="126"/>
      <c r="S35" s="127"/>
    </row>
    <row r="36" spans="1:19" x14ac:dyDescent="0.25">
      <c r="A36" s="125"/>
      <c r="B36" s="126"/>
      <c r="C36" s="126"/>
      <c r="D36" s="126"/>
      <c r="E36" s="126"/>
      <c r="F36" s="126"/>
      <c r="G36" s="126"/>
      <c r="H36" s="126"/>
      <c r="I36" s="126"/>
      <c r="J36" s="126"/>
      <c r="K36" s="126"/>
      <c r="L36" s="126"/>
      <c r="M36" s="126"/>
      <c r="N36" s="126"/>
      <c r="O36" s="126"/>
      <c r="P36" s="126"/>
      <c r="Q36" s="126"/>
      <c r="R36" s="126"/>
      <c r="S36" s="127"/>
    </row>
    <row r="37" spans="1:19" x14ac:dyDescent="0.25">
      <c r="A37" s="125"/>
      <c r="B37" s="126"/>
      <c r="C37" s="126"/>
      <c r="D37" s="126"/>
      <c r="E37" s="126"/>
      <c r="F37" s="126"/>
      <c r="G37" s="126"/>
      <c r="H37" s="126"/>
      <c r="I37" s="126"/>
      <c r="J37" s="126"/>
      <c r="K37" s="126"/>
      <c r="L37" s="126"/>
      <c r="M37" s="126"/>
      <c r="N37" s="126"/>
      <c r="O37" s="126"/>
      <c r="P37" s="126"/>
      <c r="Q37" s="126"/>
      <c r="R37" s="126"/>
      <c r="S37" s="127"/>
    </row>
    <row r="38" spans="1:19" x14ac:dyDescent="0.25">
      <c r="A38" s="125"/>
      <c r="B38" s="126"/>
      <c r="C38" s="126"/>
      <c r="D38" s="126"/>
      <c r="E38" s="126"/>
      <c r="F38" s="126"/>
      <c r="G38" s="126"/>
      <c r="H38" s="126"/>
      <c r="I38" s="126"/>
      <c r="J38" s="126"/>
      <c r="K38" s="126"/>
      <c r="L38" s="126"/>
      <c r="M38" s="126"/>
      <c r="N38" s="126"/>
      <c r="O38" s="126"/>
      <c r="P38" s="126"/>
      <c r="Q38" s="126"/>
      <c r="R38" s="126"/>
      <c r="S38" s="127"/>
    </row>
    <row r="39" spans="1:19" x14ac:dyDescent="0.25">
      <c r="A39" s="125"/>
      <c r="B39" s="126"/>
      <c r="C39" s="126"/>
      <c r="D39" s="126"/>
      <c r="E39" s="126"/>
      <c r="F39" s="126"/>
      <c r="G39" s="126"/>
      <c r="H39" s="126"/>
      <c r="I39" s="126"/>
      <c r="J39" s="126"/>
      <c r="K39" s="126"/>
      <c r="L39" s="126"/>
      <c r="M39" s="126"/>
      <c r="N39" s="126"/>
      <c r="O39" s="126"/>
      <c r="P39" s="126"/>
      <c r="Q39" s="126"/>
      <c r="R39" s="126"/>
      <c r="S39" s="127"/>
    </row>
    <row r="40" spans="1:19" x14ac:dyDescent="0.25">
      <c r="A40" s="125"/>
      <c r="B40" s="126"/>
      <c r="C40" s="126"/>
      <c r="D40" s="126"/>
      <c r="E40" s="126"/>
      <c r="F40" s="126"/>
      <c r="G40" s="126"/>
      <c r="H40" s="126"/>
      <c r="I40" s="126"/>
      <c r="J40" s="126"/>
      <c r="K40" s="126"/>
      <c r="L40" s="126"/>
      <c r="M40" s="126"/>
      <c r="N40" s="126"/>
      <c r="O40" s="126"/>
      <c r="P40" s="126"/>
      <c r="Q40" s="126"/>
      <c r="R40" s="126"/>
      <c r="S40" s="127"/>
    </row>
    <row r="41" spans="1:19" x14ac:dyDescent="0.25">
      <c r="A41" s="125"/>
      <c r="B41" s="126"/>
      <c r="C41" s="126"/>
      <c r="D41" s="126"/>
      <c r="E41" s="126"/>
      <c r="F41" s="126"/>
      <c r="G41" s="126"/>
      <c r="H41" s="126"/>
      <c r="I41" s="126"/>
      <c r="J41" s="126"/>
      <c r="K41" s="126"/>
      <c r="L41" s="126"/>
      <c r="M41" s="126"/>
      <c r="N41" s="126"/>
      <c r="O41" s="126"/>
      <c r="P41" s="126"/>
      <c r="Q41" s="126"/>
      <c r="R41" s="126"/>
      <c r="S41" s="127"/>
    </row>
    <row r="42" spans="1:19" x14ac:dyDescent="0.25">
      <c r="A42" s="125"/>
      <c r="B42" s="126"/>
      <c r="C42" s="126"/>
      <c r="D42" s="126"/>
      <c r="E42" s="126"/>
      <c r="F42" s="126"/>
      <c r="G42" s="126"/>
      <c r="H42" s="126"/>
      <c r="I42" s="126"/>
      <c r="J42" s="126"/>
      <c r="K42" s="126"/>
      <c r="L42" s="126"/>
      <c r="M42" s="126"/>
      <c r="N42" s="126"/>
      <c r="O42" s="126"/>
      <c r="P42" s="126"/>
      <c r="Q42" s="126"/>
      <c r="R42" s="126"/>
      <c r="S42" s="127"/>
    </row>
    <row r="43" spans="1:19" x14ac:dyDescent="0.25">
      <c r="A43" s="125"/>
      <c r="B43" s="126"/>
      <c r="C43" s="126"/>
      <c r="D43" s="126"/>
      <c r="E43" s="126"/>
      <c r="F43" s="126"/>
      <c r="G43" s="126"/>
      <c r="H43" s="126"/>
      <c r="I43" s="126"/>
      <c r="J43" s="126"/>
      <c r="K43" s="126"/>
      <c r="L43" s="126"/>
      <c r="M43" s="126"/>
      <c r="N43" s="126"/>
      <c r="O43" s="126"/>
      <c r="P43" s="126"/>
      <c r="Q43" s="126"/>
      <c r="R43" s="126"/>
      <c r="S43" s="127"/>
    </row>
    <row r="44" spans="1:19" x14ac:dyDescent="0.25">
      <c r="A44" s="125"/>
      <c r="B44" s="126"/>
      <c r="C44" s="126"/>
      <c r="D44" s="126"/>
      <c r="E44" s="126"/>
      <c r="F44" s="126"/>
      <c r="G44" s="126"/>
      <c r="H44" s="126"/>
      <c r="I44" s="126"/>
      <c r="J44" s="126"/>
      <c r="K44" s="126"/>
      <c r="L44" s="126"/>
      <c r="M44" s="126"/>
      <c r="N44" s="126"/>
      <c r="O44" s="126"/>
      <c r="P44" s="126"/>
      <c r="Q44" s="126"/>
      <c r="R44" s="126"/>
      <c r="S44" s="127"/>
    </row>
    <row r="45" spans="1:19" x14ac:dyDescent="0.25">
      <c r="A45" s="125"/>
      <c r="B45" s="126"/>
      <c r="C45" s="126"/>
      <c r="D45" s="126"/>
      <c r="E45" s="126"/>
      <c r="F45" s="126"/>
      <c r="G45" s="126"/>
      <c r="H45" s="126"/>
      <c r="I45" s="126"/>
      <c r="J45" s="126"/>
      <c r="K45" s="126"/>
      <c r="L45" s="126"/>
      <c r="M45" s="126"/>
      <c r="N45" s="126"/>
      <c r="O45" s="126"/>
      <c r="P45" s="126"/>
      <c r="Q45" s="126"/>
      <c r="R45" s="126"/>
      <c r="S45" s="127"/>
    </row>
    <row r="46" spans="1:19" ht="15.75" thickBot="1" x14ac:dyDescent="0.3">
      <c r="A46" s="128"/>
      <c r="B46" s="129"/>
      <c r="C46" s="129"/>
      <c r="D46" s="129"/>
      <c r="E46" s="129"/>
      <c r="F46" s="129"/>
      <c r="G46" s="129"/>
      <c r="H46" s="129"/>
      <c r="I46" s="129"/>
      <c r="J46" s="129"/>
      <c r="K46" s="129"/>
      <c r="L46" s="129"/>
      <c r="M46" s="129"/>
      <c r="N46" s="129"/>
      <c r="O46" s="129"/>
      <c r="P46" s="129"/>
      <c r="Q46" s="129"/>
      <c r="R46" s="129"/>
      <c r="S46" s="130"/>
    </row>
    <row r="47" spans="1:19" x14ac:dyDescent="0.25">
      <c r="A47" s="116" t="s">
        <v>254</v>
      </c>
      <c r="B47" s="117"/>
      <c r="C47" s="117"/>
      <c r="D47" s="117"/>
      <c r="E47" s="117"/>
      <c r="F47" s="117"/>
      <c r="G47" s="117"/>
      <c r="H47" s="117"/>
      <c r="I47" s="117"/>
      <c r="J47" s="117"/>
      <c r="K47" s="117"/>
      <c r="L47" s="117"/>
      <c r="M47" s="117"/>
      <c r="N47" s="117"/>
      <c r="O47" s="117"/>
      <c r="P47" s="117"/>
      <c r="Q47" s="117"/>
      <c r="R47" s="117"/>
      <c r="S47" s="118"/>
    </row>
    <row r="48" spans="1:19" ht="47.25" customHeight="1" x14ac:dyDescent="0.25">
      <c r="A48" s="119" t="s">
        <v>253</v>
      </c>
      <c r="B48" s="120"/>
      <c r="C48" s="120"/>
      <c r="D48" s="120"/>
      <c r="E48" s="120"/>
      <c r="F48" s="120"/>
      <c r="G48" s="120"/>
      <c r="H48" s="120"/>
      <c r="I48" s="120"/>
      <c r="J48" s="120"/>
      <c r="K48" s="120"/>
      <c r="L48" s="120"/>
      <c r="M48" s="120"/>
      <c r="N48" s="120"/>
      <c r="O48" s="120"/>
      <c r="P48" s="120"/>
      <c r="Q48" s="120"/>
      <c r="R48" s="120"/>
      <c r="S48" s="121"/>
    </row>
    <row r="49" spans="1:19" x14ac:dyDescent="0.25">
      <c r="A49" s="125" t="s">
        <v>307</v>
      </c>
      <c r="B49" s="126"/>
      <c r="C49" s="126"/>
      <c r="D49" s="126"/>
      <c r="E49" s="126"/>
      <c r="F49" s="126"/>
      <c r="G49" s="126"/>
      <c r="H49" s="126"/>
      <c r="I49" s="126"/>
      <c r="J49" s="126"/>
      <c r="K49" s="126"/>
      <c r="L49" s="126"/>
      <c r="M49" s="126"/>
      <c r="N49" s="126"/>
      <c r="O49" s="126"/>
      <c r="P49" s="126"/>
      <c r="Q49" s="126"/>
      <c r="R49" s="126"/>
      <c r="S49" s="127"/>
    </row>
    <row r="50" spans="1:19" x14ac:dyDescent="0.25">
      <c r="A50" s="125"/>
      <c r="B50" s="126"/>
      <c r="C50" s="126"/>
      <c r="D50" s="126"/>
      <c r="E50" s="126"/>
      <c r="F50" s="126"/>
      <c r="G50" s="126"/>
      <c r="H50" s="126"/>
      <c r="I50" s="126"/>
      <c r="J50" s="126"/>
      <c r="K50" s="126"/>
      <c r="L50" s="126"/>
      <c r="M50" s="126"/>
      <c r="N50" s="126"/>
      <c r="O50" s="126"/>
      <c r="P50" s="126"/>
      <c r="Q50" s="126"/>
      <c r="R50" s="126"/>
      <c r="S50" s="127"/>
    </row>
    <row r="51" spans="1:19" x14ac:dyDescent="0.25">
      <c r="A51" s="125"/>
      <c r="B51" s="126"/>
      <c r="C51" s="126"/>
      <c r="D51" s="126"/>
      <c r="E51" s="126"/>
      <c r="F51" s="126"/>
      <c r="G51" s="126"/>
      <c r="H51" s="126"/>
      <c r="I51" s="126"/>
      <c r="J51" s="126"/>
      <c r="K51" s="126"/>
      <c r="L51" s="126"/>
      <c r="M51" s="126"/>
      <c r="N51" s="126"/>
      <c r="O51" s="126"/>
      <c r="P51" s="126"/>
      <c r="Q51" s="126"/>
      <c r="R51" s="126"/>
      <c r="S51" s="127"/>
    </row>
    <row r="52" spans="1:19" x14ac:dyDescent="0.25">
      <c r="A52" s="125"/>
      <c r="B52" s="126"/>
      <c r="C52" s="126"/>
      <c r="D52" s="126"/>
      <c r="E52" s="126"/>
      <c r="F52" s="126"/>
      <c r="G52" s="126"/>
      <c r="H52" s="126"/>
      <c r="I52" s="126"/>
      <c r="J52" s="126"/>
      <c r="K52" s="126"/>
      <c r="L52" s="126"/>
      <c r="M52" s="126"/>
      <c r="N52" s="126"/>
      <c r="O52" s="126"/>
      <c r="P52" s="126"/>
      <c r="Q52" s="126"/>
      <c r="R52" s="126"/>
      <c r="S52" s="127"/>
    </row>
    <row r="53" spans="1:19" x14ac:dyDescent="0.25">
      <c r="A53" s="125"/>
      <c r="B53" s="126"/>
      <c r="C53" s="126"/>
      <c r="D53" s="126"/>
      <c r="E53" s="126"/>
      <c r="F53" s="126"/>
      <c r="G53" s="126"/>
      <c r="H53" s="126"/>
      <c r="I53" s="126"/>
      <c r="J53" s="126"/>
      <c r="K53" s="126"/>
      <c r="L53" s="126"/>
      <c r="M53" s="126"/>
      <c r="N53" s="126"/>
      <c r="O53" s="126"/>
      <c r="P53" s="126"/>
      <c r="Q53" s="126"/>
      <c r="R53" s="126"/>
      <c r="S53" s="127"/>
    </row>
    <row r="54" spans="1:19" x14ac:dyDescent="0.25">
      <c r="A54" s="125"/>
      <c r="B54" s="126"/>
      <c r="C54" s="126"/>
      <c r="D54" s="126"/>
      <c r="E54" s="126"/>
      <c r="F54" s="126"/>
      <c r="G54" s="126"/>
      <c r="H54" s="126"/>
      <c r="I54" s="126"/>
      <c r="J54" s="126"/>
      <c r="K54" s="126"/>
      <c r="L54" s="126"/>
      <c r="M54" s="126"/>
      <c r="N54" s="126"/>
      <c r="O54" s="126"/>
      <c r="P54" s="126"/>
      <c r="Q54" s="126"/>
      <c r="R54" s="126"/>
      <c r="S54" s="127"/>
    </row>
    <row r="55" spans="1:19" x14ac:dyDescent="0.25">
      <c r="A55" s="125"/>
      <c r="B55" s="126"/>
      <c r="C55" s="126"/>
      <c r="D55" s="126"/>
      <c r="E55" s="126"/>
      <c r="F55" s="126"/>
      <c r="G55" s="126"/>
      <c r="H55" s="126"/>
      <c r="I55" s="126"/>
      <c r="J55" s="126"/>
      <c r="K55" s="126"/>
      <c r="L55" s="126"/>
      <c r="M55" s="126"/>
      <c r="N55" s="126"/>
      <c r="O55" s="126"/>
      <c r="P55" s="126"/>
      <c r="Q55" s="126"/>
      <c r="R55" s="126"/>
      <c r="S55" s="127"/>
    </row>
    <row r="56" spans="1:19" x14ac:dyDescent="0.25">
      <c r="A56" s="125"/>
      <c r="B56" s="126"/>
      <c r="C56" s="126"/>
      <c r="D56" s="126"/>
      <c r="E56" s="126"/>
      <c r="F56" s="126"/>
      <c r="G56" s="126"/>
      <c r="H56" s="126"/>
      <c r="I56" s="126"/>
      <c r="J56" s="126"/>
      <c r="K56" s="126"/>
      <c r="L56" s="126"/>
      <c r="M56" s="126"/>
      <c r="N56" s="126"/>
      <c r="O56" s="126"/>
      <c r="P56" s="126"/>
      <c r="Q56" s="126"/>
      <c r="R56" s="126"/>
      <c r="S56" s="127"/>
    </row>
    <row r="57" spans="1:19" x14ac:dyDescent="0.25">
      <c r="A57" s="125"/>
      <c r="B57" s="126"/>
      <c r="C57" s="126"/>
      <c r="D57" s="126"/>
      <c r="E57" s="126"/>
      <c r="F57" s="126"/>
      <c r="G57" s="126"/>
      <c r="H57" s="126"/>
      <c r="I57" s="126"/>
      <c r="J57" s="126"/>
      <c r="K57" s="126"/>
      <c r="L57" s="126"/>
      <c r="M57" s="126"/>
      <c r="N57" s="126"/>
      <c r="O57" s="126"/>
      <c r="P57" s="126"/>
      <c r="Q57" s="126"/>
      <c r="R57" s="126"/>
      <c r="S57" s="127"/>
    </row>
    <row r="58" spans="1:19" x14ac:dyDescent="0.25">
      <c r="A58" s="125"/>
      <c r="B58" s="126"/>
      <c r="C58" s="126"/>
      <c r="D58" s="126"/>
      <c r="E58" s="126"/>
      <c r="F58" s="126"/>
      <c r="G58" s="126"/>
      <c r="H58" s="126"/>
      <c r="I58" s="126"/>
      <c r="J58" s="126"/>
      <c r="K58" s="126"/>
      <c r="L58" s="126"/>
      <c r="M58" s="126"/>
      <c r="N58" s="126"/>
      <c r="O58" s="126"/>
      <c r="P58" s="126"/>
      <c r="Q58" s="126"/>
      <c r="R58" s="126"/>
      <c r="S58" s="127"/>
    </row>
    <row r="59" spans="1:19" x14ac:dyDescent="0.25">
      <c r="A59" s="125"/>
      <c r="B59" s="126"/>
      <c r="C59" s="126"/>
      <c r="D59" s="126"/>
      <c r="E59" s="126"/>
      <c r="F59" s="126"/>
      <c r="G59" s="126"/>
      <c r="H59" s="126"/>
      <c r="I59" s="126"/>
      <c r="J59" s="126"/>
      <c r="K59" s="126"/>
      <c r="L59" s="126"/>
      <c r="M59" s="126"/>
      <c r="N59" s="126"/>
      <c r="O59" s="126"/>
      <c r="P59" s="126"/>
      <c r="Q59" s="126"/>
      <c r="R59" s="126"/>
      <c r="S59" s="127"/>
    </row>
    <row r="60" spans="1:19" x14ac:dyDescent="0.25">
      <c r="A60" s="125"/>
      <c r="B60" s="126"/>
      <c r="C60" s="126"/>
      <c r="D60" s="126"/>
      <c r="E60" s="126"/>
      <c r="F60" s="126"/>
      <c r="G60" s="126"/>
      <c r="H60" s="126"/>
      <c r="I60" s="126"/>
      <c r="J60" s="126"/>
      <c r="K60" s="126"/>
      <c r="L60" s="126"/>
      <c r="M60" s="126"/>
      <c r="N60" s="126"/>
      <c r="O60" s="126"/>
      <c r="P60" s="126"/>
      <c r="Q60" s="126"/>
      <c r="R60" s="126"/>
      <c r="S60" s="127"/>
    </row>
    <row r="61" spans="1:19" ht="15.75" thickBot="1" x14ac:dyDescent="0.3">
      <c r="A61" s="128"/>
      <c r="B61" s="129"/>
      <c r="C61" s="129"/>
      <c r="D61" s="129"/>
      <c r="E61" s="129"/>
      <c r="F61" s="129"/>
      <c r="G61" s="129"/>
      <c r="H61" s="129"/>
      <c r="I61" s="129"/>
      <c r="J61" s="129"/>
      <c r="K61" s="129"/>
      <c r="L61" s="129"/>
      <c r="M61" s="129"/>
      <c r="N61" s="129"/>
      <c r="O61" s="129"/>
      <c r="P61" s="129"/>
      <c r="Q61" s="129"/>
      <c r="R61" s="129"/>
      <c r="S61" s="130"/>
    </row>
    <row r="62" spans="1:19" x14ac:dyDescent="0.25">
      <c r="A62" s="116" t="s">
        <v>255</v>
      </c>
      <c r="B62" s="117"/>
      <c r="C62" s="117"/>
      <c r="D62" s="117"/>
      <c r="E62" s="117"/>
      <c r="F62" s="117"/>
      <c r="G62" s="117"/>
      <c r="H62" s="117"/>
      <c r="I62" s="117"/>
      <c r="J62" s="117"/>
      <c r="K62" s="117"/>
      <c r="L62" s="117"/>
      <c r="M62" s="117"/>
      <c r="N62" s="117"/>
      <c r="O62" s="117"/>
      <c r="P62" s="117"/>
      <c r="Q62" s="117"/>
      <c r="R62" s="117"/>
      <c r="S62" s="118"/>
    </row>
    <row r="63" spans="1:19" ht="50.25" customHeight="1" x14ac:dyDescent="0.25">
      <c r="A63" s="122" t="s">
        <v>23</v>
      </c>
      <c r="B63" s="123"/>
      <c r="C63" s="123"/>
      <c r="D63" s="123"/>
      <c r="E63" s="123"/>
      <c r="F63" s="123"/>
      <c r="G63" s="123"/>
      <c r="H63" s="123"/>
      <c r="I63" s="123"/>
      <c r="J63" s="123"/>
      <c r="K63" s="123"/>
      <c r="L63" s="123"/>
      <c r="M63" s="123"/>
      <c r="N63" s="123"/>
      <c r="O63" s="123"/>
      <c r="P63" s="123"/>
      <c r="Q63" s="123"/>
      <c r="R63" s="123"/>
      <c r="S63" s="124"/>
    </row>
    <row r="64" spans="1:19" x14ac:dyDescent="0.25">
      <c r="A64" s="125" t="s">
        <v>296</v>
      </c>
      <c r="B64" s="126"/>
      <c r="C64" s="126"/>
      <c r="D64" s="126"/>
      <c r="E64" s="126"/>
      <c r="F64" s="126"/>
      <c r="G64" s="126"/>
      <c r="H64" s="126"/>
      <c r="I64" s="126"/>
      <c r="J64" s="126"/>
      <c r="K64" s="126"/>
      <c r="L64" s="126"/>
      <c r="M64" s="126"/>
      <c r="N64" s="126"/>
      <c r="O64" s="126"/>
      <c r="P64" s="126"/>
      <c r="Q64" s="126"/>
      <c r="R64" s="126"/>
      <c r="S64" s="127"/>
    </row>
    <row r="65" spans="1:19" x14ac:dyDescent="0.25">
      <c r="A65" s="125"/>
      <c r="B65" s="126"/>
      <c r="C65" s="126"/>
      <c r="D65" s="126"/>
      <c r="E65" s="126"/>
      <c r="F65" s="126"/>
      <c r="G65" s="126"/>
      <c r="H65" s="126"/>
      <c r="I65" s="126"/>
      <c r="J65" s="126"/>
      <c r="K65" s="126"/>
      <c r="L65" s="126"/>
      <c r="M65" s="126"/>
      <c r="N65" s="126"/>
      <c r="O65" s="126"/>
      <c r="P65" s="126"/>
      <c r="Q65" s="126"/>
      <c r="R65" s="126"/>
      <c r="S65" s="127"/>
    </row>
    <row r="66" spans="1:19" x14ac:dyDescent="0.25">
      <c r="A66" s="125"/>
      <c r="B66" s="126"/>
      <c r="C66" s="126"/>
      <c r="D66" s="126"/>
      <c r="E66" s="126"/>
      <c r="F66" s="126"/>
      <c r="G66" s="126"/>
      <c r="H66" s="126"/>
      <c r="I66" s="126"/>
      <c r="J66" s="126"/>
      <c r="K66" s="126"/>
      <c r="L66" s="126"/>
      <c r="M66" s="126"/>
      <c r="N66" s="126"/>
      <c r="O66" s="126"/>
      <c r="P66" s="126"/>
      <c r="Q66" s="126"/>
      <c r="R66" s="126"/>
      <c r="S66" s="127"/>
    </row>
    <row r="67" spans="1:19" x14ac:dyDescent="0.25">
      <c r="A67" s="125"/>
      <c r="B67" s="126"/>
      <c r="C67" s="126"/>
      <c r="D67" s="126"/>
      <c r="E67" s="126"/>
      <c r="F67" s="126"/>
      <c r="G67" s="126"/>
      <c r="H67" s="126"/>
      <c r="I67" s="126"/>
      <c r="J67" s="126"/>
      <c r="K67" s="126"/>
      <c r="L67" s="126"/>
      <c r="M67" s="126"/>
      <c r="N67" s="126"/>
      <c r="O67" s="126"/>
      <c r="P67" s="126"/>
      <c r="Q67" s="126"/>
      <c r="R67" s="126"/>
      <c r="S67" s="127"/>
    </row>
    <row r="68" spans="1:19" x14ac:dyDescent="0.25">
      <c r="A68" s="125"/>
      <c r="B68" s="126"/>
      <c r="C68" s="126"/>
      <c r="D68" s="126"/>
      <c r="E68" s="126"/>
      <c r="F68" s="126"/>
      <c r="G68" s="126"/>
      <c r="H68" s="126"/>
      <c r="I68" s="126"/>
      <c r="J68" s="126"/>
      <c r="K68" s="126"/>
      <c r="L68" s="126"/>
      <c r="M68" s="126"/>
      <c r="N68" s="126"/>
      <c r="O68" s="126"/>
      <c r="P68" s="126"/>
      <c r="Q68" s="126"/>
      <c r="R68" s="126"/>
      <c r="S68" s="127"/>
    </row>
    <row r="69" spans="1:19" x14ac:dyDescent="0.25">
      <c r="A69" s="125"/>
      <c r="B69" s="126"/>
      <c r="C69" s="126"/>
      <c r="D69" s="126"/>
      <c r="E69" s="126"/>
      <c r="F69" s="126"/>
      <c r="G69" s="126"/>
      <c r="H69" s="126"/>
      <c r="I69" s="126"/>
      <c r="J69" s="126"/>
      <c r="K69" s="126"/>
      <c r="L69" s="126"/>
      <c r="M69" s="126"/>
      <c r="N69" s="126"/>
      <c r="O69" s="126"/>
      <c r="P69" s="126"/>
      <c r="Q69" s="126"/>
      <c r="R69" s="126"/>
      <c r="S69" s="127"/>
    </row>
    <row r="70" spans="1:19" x14ac:dyDescent="0.25">
      <c r="A70" s="125"/>
      <c r="B70" s="126"/>
      <c r="C70" s="126"/>
      <c r="D70" s="126"/>
      <c r="E70" s="126"/>
      <c r="F70" s="126"/>
      <c r="G70" s="126"/>
      <c r="H70" s="126"/>
      <c r="I70" s="126"/>
      <c r="J70" s="126"/>
      <c r="K70" s="126"/>
      <c r="L70" s="126"/>
      <c r="M70" s="126"/>
      <c r="N70" s="126"/>
      <c r="O70" s="126"/>
      <c r="P70" s="126"/>
      <c r="Q70" s="126"/>
      <c r="R70" s="126"/>
      <c r="S70" s="127"/>
    </row>
    <row r="71" spans="1:19" x14ac:dyDescent="0.25">
      <c r="A71" s="125"/>
      <c r="B71" s="126"/>
      <c r="C71" s="126"/>
      <c r="D71" s="126"/>
      <c r="E71" s="126"/>
      <c r="F71" s="126"/>
      <c r="G71" s="126"/>
      <c r="H71" s="126"/>
      <c r="I71" s="126"/>
      <c r="J71" s="126"/>
      <c r="K71" s="126"/>
      <c r="L71" s="126"/>
      <c r="M71" s="126"/>
      <c r="N71" s="126"/>
      <c r="O71" s="126"/>
      <c r="P71" s="126"/>
      <c r="Q71" s="126"/>
      <c r="R71" s="126"/>
      <c r="S71" s="127"/>
    </row>
    <row r="72" spans="1:19" x14ac:dyDescent="0.25">
      <c r="A72" s="125"/>
      <c r="B72" s="126"/>
      <c r="C72" s="126"/>
      <c r="D72" s="126"/>
      <c r="E72" s="126"/>
      <c r="F72" s="126"/>
      <c r="G72" s="126"/>
      <c r="H72" s="126"/>
      <c r="I72" s="126"/>
      <c r="J72" s="126"/>
      <c r="K72" s="126"/>
      <c r="L72" s="126"/>
      <c r="M72" s="126"/>
      <c r="N72" s="126"/>
      <c r="O72" s="126"/>
      <c r="P72" s="126"/>
      <c r="Q72" s="126"/>
      <c r="R72" s="126"/>
      <c r="S72" s="127"/>
    </row>
    <row r="73" spans="1:19" x14ac:dyDescent="0.25">
      <c r="A73" s="125"/>
      <c r="B73" s="126"/>
      <c r="C73" s="126"/>
      <c r="D73" s="126"/>
      <c r="E73" s="126"/>
      <c r="F73" s="126"/>
      <c r="G73" s="126"/>
      <c r="H73" s="126"/>
      <c r="I73" s="126"/>
      <c r="J73" s="126"/>
      <c r="K73" s="126"/>
      <c r="L73" s="126"/>
      <c r="M73" s="126"/>
      <c r="N73" s="126"/>
      <c r="O73" s="126"/>
      <c r="P73" s="126"/>
      <c r="Q73" s="126"/>
      <c r="R73" s="126"/>
      <c r="S73" s="127"/>
    </row>
    <row r="74" spans="1:19" x14ac:dyDescent="0.25">
      <c r="A74" s="125"/>
      <c r="B74" s="126"/>
      <c r="C74" s="126"/>
      <c r="D74" s="126"/>
      <c r="E74" s="126"/>
      <c r="F74" s="126"/>
      <c r="G74" s="126"/>
      <c r="H74" s="126"/>
      <c r="I74" s="126"/>
      <c r="J74" s="126"/>
      <c r="K74" s="126"/>
      <c r="L74" s="126"/>
      <c r="M74" s="126"/>
      <c r="N74" s="126"/>
      <c r="O74" s="126"/>
      <c r="P74" s="126"/>
      <c r="Q74" s="126"/>
      <c r="R74" s="126"/>
      <c r="S74" s="127"/>
    </row>
    <row r="75" spans="1:19" x14ac:dyDescent="0.25">
      <c r="A75" s="125"/>
      <c r="B75" s="126"/>
      <c r="C75" s="126"/>
      <c r="D75" s="126"/>
      <c r="E75" s="126"/>
      <c r="F75" s="126"/>
      <c r="G75" s="126"/>
      <c r="H75" s="126"/>
      <c r="I75" s="126"/>
      <c r="J75" s="126"/>
      <c r="K75" s="126"/>
      <c r="L75" s="126"/>
      <c r="M75" s="126"/>
      <c r="N75" s="126"/>
      <c r="O75" s="126"/>
      <c r="P75" s="126"/>
      <c r="Q75" s="126"/>
      <c r="R75" s="126"/>
      <c r="S75" s="127"/>
    </row>
    <row r="76" spans="1:19" ht="15.75" thickBot="1" x14ac:dyDescent="0.3">
      <c r="A76" s="128"/>
      <c r="B76" s="129"/>
      <c r="C76" s="129"/>
      <c r="D76" s="129"/>
      <c r="E76" s="129"/>
      <c r="F76" s="129"/>
      <c r="G76" s="129"/>
      <c r="H76" s="129"/>
      <c r="I76" s="129"/>
      <c r="J76" s="129"/>
      <c r="K76" s="129"/>
      <c r="L76" s="129"/>
      <c r="M76" s="129"/>
      <c r="N76" s="129"/>
      <c r="O76" s="129"/>
      <c r="P76" s="129"/>
      <c r="Q76" s="129"/>
      <c r="R76" s="129"/>
      <c r="S76" s="130"/>
    </row>
    <row r="77" spans="1:19" s="78" customFormat="1" x14ac:dyDescent="0.25">
      <c r="A77" s="131" t="s">
        <v>256</v>
      </c>
      <c r="B77" s="132"/>
      <c r="C77" s="132"/>
      <c r="D77" s="132"/>
      <c r="E77" s="132"/>
      <c r="F77" s="132"/>
      <c r="G77" s="132"/>
      <c r="H77" s="132"/>
      <c r="I77" s="132"/>
      <c r="J77" s="132"/>
      <c r="K77" s="132"/>
      <c r="L77" s="132"/>
      <c r="M77" s="132"/>
      <c r="N77" s="132"/>
      <c r="O77" s="132"/>
      <c r="P77" s="132"/>
      <c r="Q77" s="132"/>
      <c r="R77" s="132"/>
      <c r="S77" s="133"/>
    </row>
    <row r="78" spans="1:19" x14ac:dyDescent="0.25">
      <c r="A78" s="125" t="s">
        <v>306</v>
      </c>
      <c r="B78" s="111"/>
      <c r="C78" s="111"/>
      <c r="D78" s="111"/>
      <c r="E78" s="111"/>
      <c r="F78" s="111"/>
      <c r="G78" s="111"/>
      <c r="H78" s="111"/>
      <c r="I78" s="111"/>
      <c r="J78" s="111"/>
      <c r="K78" s="111"/>
      <c r="L78" s="111"/>
      <c r="M78" s="111"/>
      <c r="N78" s="111"/>
      <c r="O78" s="111"/>
      <c r="P78" s="111"/>
      <c r="Q78" s="111"/>
      <c r="R78" s="111"/>
      <c r="S78" s="112"/>
    </row>
    <row r="79" spans="1:19" x14ac:dyDescent="0.25">
      <c r="A79" s="110"/>
      <c r="B79" s="111"/>
      <c r="C79" s="111"/>
      <c r="D79" s="111"/>
      <c r="E79" s="111"/>
      <c r="F79" s="111"/>
      <c r="G79" s="111"/>
      <c r="H79" s="111"/>
      <c r="I79" s="111"/>
      <c r="J79" s="111"/>
      <c r="K79" s="111"/>
      <c r="L79" s="111"/>
      <c r="M79" s="111"/>
      <c r="N79" s="111"/>
      <c r="O79" s="111"/>
      <c r="P79" s="111"/>
      <c r="Q79" s="111"/>
      <c r="R79" s="111"/>
      <c r="S79" s="112"/>
    </row>
    <row r="80" spans="1:19" x14ac:dyDescent="0.25">
      <c r="A80" s="110"/>
      <c r="B80" s="111"/>
      <c r="C80" s="111"/>
      <c r="D80" s="111"/>
      <c r="E80" s="111"/>
      <c r="F80" s="111"/>
      <c r="G80" s="111"/>
      <c r="H80" s="111"/>
      <c r="I80" s="111"/>
      <c r="J80" s="111"/>
      <c r="K80" s="111"/>
      <c r="L80" s="111"/>
      <c r="M80" s="111"/>
      <c r="N80" s="111"/>
      <c r="O80" s="111"/>
      <c r="P80" s="111"/>
      <c r="Q80" s="111"/>
      <c r="R80" s="111"/>
      <c r="S80" s="112"/>
    </row>
    <row r="81" spans="1:19" x14ac:dyDescent="0.25">
      <c r="A81" s="110"/>
      <c r="B81" s="111"/>
      <c r="C81" s="111"/>
      <c r="D81" s="111"/>
      <c r="E81" s="111"/>
      <c r="F81" s="111"/>
      <c r="G81" s="111"/>
      <c r="H81" s="111"/>
      <c r="I81" s="111"/>
      <c r="J81" s="111"/>
      <c r="K81" s="111"/>
      <c r="L81" s="111"/>
      <c r="M81" s="111"/>
      <c r="N81" s="111"/>
      <c r="O81" s="111"/>
      <c r="P81" s="111"/>
      <c r="Q81" s="111"/>
      <c r="R81" s="111"/>
      <c r="S81" s="112"/>
    </row>
    <row r="82" spans="1:19" x14ac:dyDescent="0.25">
      <c r="A82" s="110"/>
      <c r="B82" s="111"/>
      <c r="C82" s="111"/>
      <c r="D82" s="111"/>
      <c r="E82" s="111"/>
      <c r="F82" s="111"/>
      <c r="G82" s="111"/>
      <c r="H82" s="111"/>
      <c r="I82" s="111"/>
      <c r="J82" s="111"/>
      <c r="K82" s="111"/>
      <c r="L82" s="111"/>
      <c r="M82" s="111"/>
      <c r="N82" s="111"/>
      <c r="O82" s="111"/>
      <c r="P82" s="111"/>
      <c r="Q82" s="111"/>
      <c r="R82" s="111"/>
      <c r="S82" s="112"/>
    </row>
    <row r="83" spans="1:19" x14ac:dyDescent="0.25">
      <c r="A83" s="110"/>
      <c r="B83" s="111"/>
      <c r="C83" s="111"/>
      <c r="D83" s="111"/>
      <c r="E83" s="111"/>
      <c r="F83" s="111"/>
      <c r="G83" s="111"/>
      <c r="H83" s="111"/>
      <c r="I83" s="111"/>
      <c r="J83" s="111"/>
      <c r="K83" s="111"/>
      <c r="L83" s="111"/>
      <c r="M83" s="111"/>
      <c r="N83" s="111"/>
      <c r="O83" s="111"/>
      <c r="P83" s="111"/>
      <c r="Q83" s="111"/>
      <c r="R83" s="111"/>
      <c r="S83" s="112"/>
    </row>
    <row r="84" spans="1:19" x14ac:dyDescent="0.25">
      <c r="A84" s="110"/>
      <c r="B84" s="111"/>
      <c r="C84" s="111"/>
      <c r="D84" s="111"/>
      <c r="E84" s="111"/>
      <c r="F84" s="111"/>
      <c r="G84" s="111"/>
      <c r="H84" s="111"/>
      <c r="I84" s="111"/>
      <c r="J84" s="111"/>
      <c r="K84" s="111"/>
      <c r="L84" s="111"/>
      <c r="M84" s="111"/>
      <c r="N84" s="111"/>
      <c r="O84" s="111"/>
      <c r="P84" s="111"/>
      <c r="Q84" s="111"/>
      <c r="R84" s="111"/>
      <c r="S84" s="112"/>
    </row>
    <row r="85" spans="1:19" x14ac:dyDescent="0.25">
      <c r="A85" s="110"/>
      <c r="B85" s="111"/>
      <c r="C85" s="111"/>
      <c r="D85" s="111"/>
      <c r="E85" s="111"/>
      <c r="F85" s="111"/>
      <c r="G85" s="111"/>
      <c r="H85" s="111"/>
      <c r="I85" s="111"/>
      <c r="J85" s="111"/>
      <c r="K85" s="111"/>
      <c r="L85" s="111"/>
      <c r="M85" s="111"/>
      <c r="N85" s="111"/>
      <c r="O85" s="111"/>
      <c r="P85" s="111"/>
      <c r="Q85" s="111"/>
      <c r="R85" s="111"/>
      <c r="S85" s="112"/>
    </row>
    <row r="86" spans="1:19" x14ac:dyDescent="0.25">
      <c r="A86" s="110"/>
      <c r="B86" s="111"/>
      <c r="C86" s="111"/>
      <c r="D86" s="111"/>
      <c r="E86" s="111"/>
      <c r="F86" s="111"/>
      <c r="G86" s="111"/>
      <c r="H86" s="111"/>
      <c r="I86" s="111"/>
      <c r="J86" s="111"/>
      <c r="K86" s="111"/>
      <c r="L86" s="111"/>
      <c r="M86" s="111"/>
      <c r="N86" s="111"/>
      <c r="O86" s="111"/>
      <c r="P86" s="111"/>
      <c r="Q86" s="111"/>
      <c r="R86" s="111"/>
      <c r="S86" s="112"/>
    </row>
    <row r="87" spans="1:19" x14ac:dyDescent="0.25">
      <c r="A87" s="110"/>
      <c r="B87" s="111"/>
      <c r="C87" s="111"/>
      <c r="D87" s="111"/>
      <c r="E87" s="111"/>
      <c r="F87" s="111"/>
      <c r="G87" s="111"/>
      <c r="H87" s="111"/>
      <c r="I87" s="111"/>
      <c r="J87" s="111"/>
      <c r="K87" s="111"/>
      <c r="L87" s="111"/>
      <c r="M87" s="111"/>
      <c r="N87" s="111"/>
      <c r="O87" s="111"/>
      <c r="P87" s="111"/>
      <c r="Q87" s="111"/>
      <c r="R87" s="111"/>
      <c r="S87" s="112"/>
    </row>
    <row r="88" spans="1:19" x14ac:dyDescent="0.25">
      <c r="A88" s="110"/>
      <c r="B88" s="111"/>
      <c r="C88" s="111"/>
      <c r="D88" s="111"/>
      <c r="E88" s="111"/>
      <c r="F88" s="111"/>
      <c r="G88" s="111"/>
      <c r="H88" s="111"/>
      <c r="I88" s="111"/>
      <c r="J88" s="111"/>
      <c r="K88" s="111"/>
      <c r="L88" s="111"/>
      <c r="M88" s="111"/>
      <c r="N88" s="111"/>
      <c r="O88" s="111"/>
      <c r="P88" s="111"/>
      <c r="Q88" s="111"/>
      <c r="R88" s="111"/>
      <c r="S88" s="112"/>
    </row>
    <row r="89" spans="1:19" x14ac:dyDescent="0.25">
      <c r="A89" s="110"/>
      <c r="B89" s="111"/>
      <c r="C89" s="111"/>
      <c r="D89" s="111"/>
      <c r="E89" s="111"/>
      <c r="F89" s="111"/>
      <c r="G89" s="111"/>
      <c r="H89" s="111"/>
      <c r="I89" s="111"/>
      <c r="J89" s="111"/>
      <c r="K89" s="111"/>
      <c r="L89" s="111"/>
      <c r="M89" s="111"/>
      <c r="N89" s="111"/>
      <c r="O89" s="111"/>
      <c r="P89" s="111"/>
      <c r="Q89" s="111"/>
      <c r="R89" s="111"/>
      <c r="S89" s="112"/>
    </row>
    <row r="90" spans="1:19" ht="15.75" thickBot="1" x14ac:dyDescent="0.3">
      <c r="A90" s="113"/>
      <c r="B90" s="114"/>
      <c r="C90" s="114"/>
      <c r="D90" s="114"/>
      <c r="E90" s="114"/>
      <c r="F90" s="114"/>
      <c r="G90" s="114"/>
      <c r="H90" s="114"/>
      <c r="I90" s="114"/>
      <c r="J90" s="114"/>
      <c r="K90" s="114"/>
      <c r="L90" s="114"/>
      <c r="M90" s="114"/>
      <c r="N90" s="114"/>
      <c r="O90" s="114"/>
      <c r="P90" s="114"/>
      <c r="Q90" s="114"/>
      <c r="R90" s="114"/>
      <c r="S90" s="115"/>
    </row>
    <row r="91" spans="1:19" x14ac:dyDescent="0.25">
      <c r="A91" s="116" t="s">
        <v>257</v>
      </c>
      <c r="B91" s="117"/>
      <c r="C91" s="117"/>
      <c r="D91" s="117"/>
      <c r="E91" s="117"/>
      <c r="F91" s="117"/>
      <c r="G91" s="117"/>
      <c r="H91" s="117"/>
      <c r="I91" s="117"/>
      <c r="J91" s="117"/>
      <c r="K91" s="117"/>
      <c r="L91" s="117"/>
      <c r="M91" s="117"/>
      <c r="N91" s="117"/>
      <c r="O91" s="117"/>
      <c r="P91" s="117"/>
      <c r="Q91" s="117"/>
      <c r="R91" s="117"/>
      <c r="S91" s="118"/>
    </row>
    <row r="92" spans="1:19" x14ac:dyDescent="0.25">
      <c r="A92" s="119" t="s">
        <v>258</v>
      </c>
      <c r="B92" s="120"/>
      <c r="C92" s="120"/>
      <c r="D92" s="120"/>
      <c r="E92" s="120"/>
      <c r="F92" s="120"/>
      <c r="G92" s="120"/>
      <c r="H92" s="120"/>
      <c r="I92" s="120"/>
      <c r="J92" s="120"/>
      <c r="K92" s="120"/>
      <c r="L92" s="120"/>
      <c r="M92" s="120"/>
      <c r="N92" s="120"/>
      <c r="O92" s="120"/>
      <c r="P92" s="120"/>
      <c r="Q92" s="120"/>
      <c r="R92" s="120"/>
      <c r="S92" s="121"/>
    </row>
    <row r="93" spans="1:19" x14ac:dyDescent="0.25">
      <c r="A93" s="110"/>
      <c r="B93" s="111"/>
      <c r="C93" s="111"/>
      <c r="D93" s="111"/>
      <c r="E93" s="111"/>
      <c r="F93" s="111"/>
      <c r="G93" s="111"/>
      <c r="H93" s="111"/>
      <c r="I93" s="111"/>
      <c r="J93" s="111"/>
      <c r="K93" s="111"/>
      <c r="L93" s="111"/>
      <c r="M93" s="111"/>
      <c r="N93" s="111"/>
      <c r="O93" s="111"/>
      <c r="P93" s="111"/>
      <c r="Q93" s="111"/>
      <c r="R93" s="111"/>
      <c r="S93" s="112"/>
    </row>
    <row r="94" spans="1:19" x14ac:dyDescent="0.25">
      <c r="A94" s="110"/>
      <c r="B94" s="111"/>
      <c r="C94" s="111"/>
      <c r="D94" s="111"/>
      <c r="E94" s="111"/>
      <c r="F94" s="111"/>
      <c r="G94" s="111"/>
      <c r="H94" s="111"/>
      <c r="I94" s="111"/>
      <c r="J94" s="111"/>
      <c r="K94" s="111"/>
      <c r="L94" s="111"/>
      <c r="M94" s="111"/>
      <c r="N94" s="111"/>
      <c r="O94" s="111"/>
      <c r="P94" s="111"/>
      <c r="Q94" s="111"/>
      <c r="R94" s="111"/>
      <c r="S94" s="112"/>
    </row>
    <row r="95" spans="1:19" x14ac:dyDescent="0.25">
      <c r="A95" s="110"/>
      <c r="B95" s="111"/>
      <c r="C95" s="111"/>
      <c r="D95" s="111"/>
      <c r="E95" s="111"/>
      <c r="F95" s="111"/>
      <c r="G95" s="111"/>
      <c r="H95" s="111"/>
      <c r="I95" s="111"/>
      <c r="J95" s="111"/>
      <c r="K95" s="111"/>
      <c r="L95" s="111"/>
      <c r="M95" s="111"/>
      <c r="N95" s="111"/>
      <c r="O95" s="111"/>
      <c r="P95" s="111"/>
      <c r="Q95" s="111"/>
      <c r="R95" s="111"/>
      <c r="S95" s="112"/>
    </row>
    <row r="96" spans="1:19" x14ac:dyDescent="0.25">
      <c r="A96" s="110"/>
      <c r="B96" s="111"/>
      <c r="C96" s="111"/>
      <c r="D96" s="111"/>
      <c r="E96" s="111"/>
      <c r="F96" s="111"/>
      <c r="G96" s="111"/>
      <c r="H96" s="111"/>
      <c r="I96" s="111"/>
      <c r="J96" s="111"/>
      <c r="K96" s="111"/>
      <c r="L96" s="111"/>
      <c r="M96" s="111"/>
      <c r="N96" s="111"/>
      <c r="O96" s="111"/>
      <c r="P96" s="111"/>
      <c r="Q96" s="111"/>
      <c r="R96" s="111"/>
      <c r="S96" s="112"/>
    </row>
    <row r="97" spans="1:19" x14ac:dyDescent="0.25">
      <c r="A97" s="110"/>
      <c r="B97" s="111"/>
      <c r="C97" s="111"/>
      <c r="D97" s="111"/>
      <c r="E97" s="111"/>
      <c r="F97" s="111"/>
      <c r="G97" s="111"/>
      <c r="H97" s="111"/>
      <c r="I97" s="111"/>
      <c r="J97" s="111"/>
      <c r="K97" s="111"/>
      <c r="L97" s="111"/>
      <c r="M97" s="111"/>
      <c r="N97" s="111"/>
      <c r="O97" s="111"/>
      <c r="P97" s="111"/>
      <c r="Q97" s="111"/>
      <c r="R97" s="111"/>
      <c r="S97" s="112"/>
    </row>
    <row r="98" spans="1:19" x14ac:dyDescent="0.25">
      <c r="A98" s="110"/>
      <c r="B98" s="111"/>
      <c r="C98" s="111"/>
      <c r="D98" s="111"/>
      <c r="E98" s="111"/>
      <c r="F98" s="111"/>
      <c r="G98" s="111"/>
      <c r="H98" s="111"/>
      <c r="I98" s="111"/>
      <c r="J98" s="111"/>
      <c r="K98" s="111"/>
      <c r="L98" s="111"/>
      <c r="M98" s="111"/>
      <c r="N98" s="111"/>
      <c r="O98" s="111"/>
      <c r="P98" s="111"/>
      <c r="Q98" s="111"/>
      <c r="R98" s="111"/>
      <c r="S98" s="112"/>
    </row>
    <row r="99" spans="1:19" x14ac:dyDescent="0.25">
      <c r="A99" s="110"/>
      <c r="B99" s="111"/>
      <c r="C99" s="111"/>
      <c r="D99" s="111"/>
      <c r="E99" s="111"/>
      <c r="F99" s="111"/>
      <c r="G99" s="111"/>
      <c r="H99" s="111"/>
      <c r="I99" s="111"/>
      <c r="J99" s="111"/>
      <c r="K99" s="111"/>
      <c r="L99" s="111"/>
      <c r="M99" s="111"/>
      <c r="N99" s="111"/>
      <c r="O99" s="111"/>
      <c r="P99" s="111"/>
      <c r="Q99" s="111"/>
      <c r="R99" s="111"/>
      <c r="S99" s="112"/>
    </row>
    <row r="100" spans="1:19" x14ac:dyDescent="0.25">
      <c r="A100" s="110"/>
      <c r="B100" s="111"/>
      <c r="C100" s="111"/>
      <c r="D100" s="111"/>
      <c r="E100" s="111"/>
      <c r="F100" s="111"/>
      <c r="G100" s="111"/>
      <c r="H100" s="111"/>
      <c r="I100" s="111"/>
      <c r="J100" s="111"/>
      <c r="K100" s="111"/>
      <c r="L100" s="111"/>
      <c r="M100" s="111"/>
      <c r="N100" s="111"/>
      <c r="O100" s="111"/>
      <c r="P100" s="111"/>
      <c r="Q100" s="111"/>
      <c r="R100" s="111"/>
      <c r="S100" s="112"/>
    </row>
    <row r="101" spans="1:19" x14ac:dyDescent="0.25">
      <c r="A101" s="110"/>
      <c r="B101" s="111"/>
      <c r="C101" s="111"/>
      <c r="D101" s="111"/>
      <c r="E101" s="111"/>
      <c r="F101" s="111"/>
      <c r="G101" s="111"/>
      <c r="H101" s="111"/>
      <c r="I101" s="111"/>
      <c r="J101" s="111"/>
      <c r="K101" s="111"/>
      <c r="L101" s="111"/>
      <c r="M101" s="111"/>
      <c r="N101" s="111"/>
      <c r="O101" s="111"/>
      <c r="P101" s="111"/>
      <c r="Q101" s="111"/>
      <c r="R101" s="111"/>
      <c r="S101" s="112"/>
    </row>
    <row r="102" spans="1:19" x14ac:dyDescent="0.25">
      <c r="A102" s="110"/>
      <c r="B102" s="111"/>
      <c r="C102" s="111"/>
      <c r="D102" s="111"/>
      <c r="E102" s="111"/>
      <c r="F102" s="111"/>
      <c r="G102" s="111"/>
      <c r="H102" s="111"/>
      <c r="I102" s="111"/>
      <c r="J102" s="111"/>
      <c r="K102" s="111"/>
      <c r="L102" s="111"/>
      <c r="M102" s="111"/>
      <c r="N102" s="111"/>
      <c r="O102" s="111"/>
      <c r="P102" s="111"/>
      <c r="Q102" s="111"/>
      <c r="R102" s="111"/>
      <c r="S102" s="112"/>
    </row>
    <row r="103" spans="1:19" x14ac:dyDescent="0.25">
      <c r="A103" s="110"/>
      <c r="B103" s="111"/>
      <c r="C103" s="111"/>
      <c r="D103" s="111"/>
      <c r="E103" s="111"/>
      <c r="F103" s="111"/>
      <c r="G103" s="111"/>
      <c r="H103" s="111"/>
      <c r="I103" s="111"/>
      <c r="J103" s="111"/>
      <c r="K103" s="111"/>
      <c r="L103" s="111"/>
      <c r="M103" s="111"/>
      <c r="N103" s="111"/>
      <c r="O103" s="111"/>
      <c r="P103" s="111"/>
      <c r="Q103" s="111"/>
      <c r="R103" s="111"/>
      <c r="S103" s="112"/>
    </row>
    <row r="104" spans="1:19" x14ac:dyDescent="0.25">
      <c r="A104" s="110"/>
      <c r="B104" s="111"/>
      <c r="C104" s="111"/>
      <c r="D104" s="111"/>
      <c r="E104" s="111"/>
      <c r="F104" s="111"/>
      <c r="G104" s="111"/>
      <c r="H104" s="111"/>
      <c r="I104" s="111"/>
      <c r="J104" s="111"/>
      <c r="K104" s="111"/>
      <c r="L104" s="111"/>
      <c r="M104" s="111"/>
      <c r="N104" s="111"/>
      <c r="O104" s="111"/>
      <c r="P104" s="111"/>
      <c r="Q104" s="111"/>
      <c r="R104" s="111"/>
      <c r="S104" s="112"/>
    </row>
    <row r="105" spans="1:19" ht="15.75" thickBot="1" x14ac:dyDescent="0.3">
      <c r="A105" s="113"/>
      <c r="B105" s="114"/>
      <c r="C105" s="114"/>
      <c r="D105" s="114"/>
      <c r="E105" s="114"/>
      <c r="F105" s="114"/>
      <c r="G105" s="114"/>
      <c r="H105" s="114"/>
      <c r="I105" s="114"/>
      <c r="J105" s="114"/>
      <c r="K105" s="114"/>
      <c r="L105" s="114"/>
      <c r="M105" s="114"/>
      <c r="N105" s="114"/>
      <c r="O105" s="114"/>
      <c r="P105" s="114"/>
      <c r="Q105" s="114"/>
      <c r="R105" s="114"/>
      <c r="S105" s="115"/>
    </row>
    <row r="106" spans="1:19" x14ac:dyDescent="0.25">
      <c r="A106" s="116" t="s">
        <v>259</v>
      </c>
      <c r="B106" s="117"/>
      <c r="C106" s="117"/>
      <c r="D106" s="117"/>
      <c r="E106" s="117"/>
      <c r="F106" s="117"/>
      <c r="G106" s="117"/>
      <c r="H106" s="117"/>
      <c r="I106" s="117"/>
      <c r="J106" s="117"/>
      <c r="K106" s="117"/>
      <c r="L106" s="117"/>
      <c r="M106" s="117"/>
      <c r="N106" s="117"/>
      <c r="O106" s="117"/>
      <c r="P106" s="117"/>
      <c r="Q106" s="117"/>
      <c r="R106" s="117"/>
      <c r="S106" s="118"/>
    </row>
    <row r="107" spans="1:19" x14ac:dyDescent="0.25">
      <c r="A107" s="119" t="s">
        <v>24</v>
      </c>
      <c r="B107" s="120"/>
      <c r="C107" s="120"/>
      <c r="D107" s="120"/>
      <c r="E107" s="120"/>
      <c r="F107" s="120"/>
      <c r="G107" s="120"/>
      <c r="H107" s="120"/>
      <c r="I107" s="120"/>
      <c r="J107" s="120"/>
      <c r="K107" s="120"/>
      <c r="L107" s="120"/>
      <c r="M107" s="120"/>
      <c r="N107" s="120"/>
      <c r="O107" s="120"/>
      <c r="P107" s="120"/>
      <c r="Q107" s="120"/>
      <c r="R107" s="120"/>
      <c r="S107" s="121"/>
    </row>
    <row r="108" spans="1:19" x14ac:dyDescent="0.25">
      <c r="A108" s="110" t="s">
        <v>266</v>
      </c>
      <c r="B108" s="111"/>
      <c r="C108" s="111"/>
      <c r="D108" s="111"/>
      <c r="E108" s="111"/>
      <c r="F108" s="111"/>
      <c r="G108" s="111"/>
      <c r="H108" s="111"/>
      <c r="I108" s="111"/>
      <c r="J108" s="111"/>
      <c r="K108" s="111"/>
      <c r="L108" s="111"/>
      <c r="M108" s="111"/>
      <c r="N108" s="111"/>
      <c r="O108" s="111"/>
      <c r="P108" s="111"/>
      <c r="Q108" s="111"/>
      <c r="R108" s="111"/>
      <c r="S108" s="112"/>
    </row>
    <row r="109" spans="1:19" x14ac:dyDescent="0.25">
      <c r="A109" s="110"/>
      <c r="B109" s="111"/>
      <c r="C109" s="111"/>
      <c r="D109" s="111"/>
      <c r="E109" s="111"/>
      <c r="F109" s="111"/>
      <c r="G109" s="111"/>
      <c r="H109" s="111"/>
      <c r="I109" s="111"/>
      <c r="J109" s="111"/>
      <c r="K109" s="111"/>
      <c r="L109" s="111"/>
      <c r="M109" s="111"/>
      <c r="N109" s="111"/>
      <c r="O109" s="111"/>
      <c r="P109" s="111"/>
      <c r="Q109" s="111"/>
      <c r="R109" s="111"/>
      <c r="S109" s="112"/>
    </row>
    <row r="110" spans="1:19" x14ac:dyDescent="0.25">
      <c r="A110" s="110"/>
      <c r="B110" s="111"/>
      <c r="C110" s="111"/>
      <c r="D110" s="111"/>
      <c r="E110" s="111"/>
      <c r="F110" s="111"/>
      <c r="G110" s="111"/>
      <c r="H110" s="111"/>
      <c r="I110" s="111"/>
      <c r="J110" s="111"/>
      <c r="K110" s="111"/>
      <c r="L110" s="111"/>
      <c r="M110" s="111"/>
      <c r="N110" s="111"/>
      <c r="O110" s="111"/>
      <c r="P110" s="111"/>
      <c r="Q110" s="111"/>
      <c r="R110" s="111"/>
      <c r="S110" s="112"/>
    </row>
    <row r="111" spans="1:19" x14ac:dyDescent="0.25">
      <c r="A111" s="110"/>
      <c r="B111" s="111"/>
      <c r="C111" s="111"/>
      <c r="D111" s="111"/>
      <c r="E111" s="111"/>
      <c r="F111" s="111"/>
      <c r="G111" s="111"/>
      <c r="H111" s="111"/>
      <c r="I111" s="111"/>
      <c r="J111" s="111"/>
      <c r="K111" s="111"/>
      <c r="L111" s="111"/>
      <c r="M111" s="111"/>
      <c r="N111" s="111"/>
      <c r="O111" s="111"/>
      <c r="P111" s="111"/>
      <c r="Q111" s="111"/>
      <c r="R111" s="111"/>
      <c r="S111" s="112"/>
    </row>
    <row r="112" spans="1:19" x14ac:dyDescent="0.25">
      <c r="A112" s="110"/>
      <c r="B112" s="111"/>
      <c r="C112" s="111"/>
      <c r="D112" s="111"/>
      <c r="E112" s="111"/>
      <c r="F112" s="111"/>
      <c r="G112" s="111"/>
      <c r="H112" s="111"/>
      <c r="I112" s="111"/>
      <c r="J112" s="111"/>
      <c r="K112" s="111"/>
      <c r="L112" s="111"/>
      <c r="M112" s="111"/>
      <c r="N112" s="111"/>
      <c r="O112" s="111"/>
      <c r="P112" s="111"/>
      <c r="Q112" s="111"/>
      <c r="R112" s="111"/>
      <c r="S112" s="112"/>
    </row>
    <row r="113" spans="1:19" x14ac:dyDescent="0.25">
      <c r="A113" s="110"/>
      <c r="B113" s="111"/>
      <c r="C113" s="111"/>
      <c r="D113" s="111"/>
      <c r="E113" s="111"/>
      <c r="F113" s="111"/>
      <c r="G113" s="111"/>
      <c r="H113" s="111"/>
      <c r="I113" s="111"/>
      <c r="J113" s="111"/>
      <c r="K113" s="111"/>
      <c r="L113" s="111"/>
      <c r="M113" s="111"/>
      <c r="N113" s="111"/>
      <c r="O113" s="111"/>
      <c r="P113" s="111"/>
      <c r="Q113" s="111"/>
      <c r="R113" s="111"/>
      <c r="S113" s="112"/>
    </row>
    <row r="114" spans="1:19" x14ac:dyDescent="0.25">
      <c r="A114" s="110"/>
      <c r="B114" s="111"/>
      <c r="C114" s="111"/>
      <c r="D114" s="111"/>
      <c r="E114" s="111"/>
      <c r="F114" s="111"/>
      <c r="G114" s="111"/>
      <c r="H114" s="111"/>
      <c r="I114" s="111"/>
      <c r="J114" s="111"/>
      <c r="K114" s="111"/>
      <c r="L114" s="111"/>
      <c r="M114" s="111"/>
      <c r="N114" s="111"/>
      <c r="O114" s="111"/>
      <c r="P114" s="111"/>
      <c r="Q114" s="111"/>
      <c r="R114" s="111"/>
      <c r="S114" s="112"/>
    </row>
    <row r="115" spans="1:19" x14ac:dyDescent="0.25">
      <c r="A115" s="110"/>
      <c r="B115" s="111"/>
      <c r="C115" s="111"/>
      <c r="D115" s="111"/>
      <c r="E115" s="111"/>
      <c r="F115" s="111"/>
      <c r="G115" s="111"/>
      <c r="H115" s="111"/>
      <c r="I115" s="111"/>
      <c r="J115" s="111"/>
      <c r="K115" s="111"/>
      <c r="L115" s="111"/>
      <c r="M115" s="111"/>
      <c r="N115" s="111"/>
      <c r="O115" s="111"/>
      <c r="P115" s="111"/>
      <c r="Q115" s="111"/>
      <c r="R115" s="111"/>
      <c r="S115" s="112"/>
    </row>
    <row r="116" spans="1:19" x14ac:dyDescent="0.25">
      <c r="A116" s="110"/>
      <c r="B116" s="111"/>
      <c r="C116" s="111"/>
      <c r="D116" s="111"/>
      <c r="E116" s="111"/>
      <c r="F116" s="111"/>
      <c r="G116" s="111"/>
      <c r="H116" s="111"/>
      <c r="I116" s="111"/>
      <c r="J116" s="111"/>
      <c r="K116" s="111"/>
      <c r="L116" s="111"/>
      <c r="M116" s="111"/>
      <c r="N116" s="111"/>
      <c r="O116" s="111"/>
      <c r="P116" s="111"/>
      <c r="Q116" s="111"/>
      <c r="R116" s="111"/>
      <c r="S116" s="112"/>
    </row>
    <row r="117" spans="1:19" x14ac:dyDescent="0.25">
      <c r="A117" s="110"/>
      <c r="B117" s="111"/>
      <c r="C117" s="111"/>
      <c r="D117" s="111"/>
      <c r="E117" s="111"/>
      <c r="F117" s="111"/>
      <c r="G117" s="111"/>
      <c r="H117" s="111"/>
      <c r="I117" s="111"/>
      <c r="J117" s="111"/>
      <c r="K117" s="111"/>
      <c r="L117" s="111"/>
      <c r="M117" s="111"/>
      <c r="N117" s="111"/>
      <c r="O117" s="111"/>
      <c r="P117" s="111"/>
      <c r="Q117" s="111"/>
      <c r="R117" s="111"/>
      <c r="S117" s="112"/>
    </row>
    <row r="118" spans="1:19" x14ac:dyDescent="0.25">
      <c r="A118" s="110"/>
      <c r="B118" s="111"/>
      <c r="C118" s="111"/>
      <c r="D118" s="111"/>
      <c r="E118" s="111"/>
      <c r="F118" s="111"/>
      <c r="G118" s="111"/>
      <c r="H118" s="111"/>
      <c r="I118" s="111"/>
      <c r="J118" s="111"/>
      <c r="K118" s="111"/>
      <c r="L118" s="111"/>
      <c r="M118" s="111"/>
      <c r="N118" s="111"/>
      <c r="O118" s="111"/>
      <c r="P118" s="111"/>
      <c r="Q118" s="111"/>
      <c r="R118" s="111"/>
      <c r="S118" s="112"/>
    </row>
    <row r="119" spans="1:19" x14ac:dyDescent="0.25">
      <c r="A119" s="110"/>
      <c r="B119" s="111"/>
      <c r="C119" s="111"/>
      <c r="D119" s="111"/>
      <c r="E119" s="111"/>
      <c r="F119" s="111"/>
      <c r="G119" s="111"/>
      <c r="H119" s="111"/>
      <c r="I119" s="111"/>
      <c r="J119" s="111"/>
      <c r="K119" s="111"/>
      <c r="L119" s="111"/>
      <c r="M119" s="111"/>
      <c r="N119" s="111"/>
      <c r="O119" s="111"/>
      <c r="P119" s="111"/>
      <c r="Q119" s="111"/>
      <c r="R119" s="111"/>
      <c r="S119" s="112"/>
    </row>
    <row r="120" spans="1:19" ht="15.75" thickBot="1" x14ac:dyDescent="0.3">
      <c r="A120" s="113"/>
      <c r="B120" s="114"/>
      <c r="C120" s="114"/>
      <c r="D120" s="114"/>
      <c r="E120" s="114"/>
      <c r="F120" s="114"/>
      <c r="G120" s="114"/>
      <c r="H120" s="114"/>
      <c r="I120" s="114"/>
      <c r="J120" s="114"/>
      <c r="K120" s="114"/>
      <c r="L120" s="114"/>
      <c r="M120" s="114"/>
      <c r="N120" s="114"/>
      <c r="O120" s="114"/>
      <c r="P120" s="114"/>
      <c r="Q120" s="114"/>
      <c r="R120" s="114"/>
      <c r="S120" s="115"/>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0"/>
  <sheetViews>
    <sheetView zoomScaleNormal="100" workbookViewId="0">
      <selection activeCell="G20" sqref="G20"/>
    </sheetView>
  </sheetViews>
  <sheetFormatPr baseColWidth="10" defaultRowHeight="15" x14ac:dyDescent="0.25"/>
  <cols>
    <col min="1" max="1" width="18" customWidth="1"/>
    <col min="3" max="3" width="22.42578125" customWidth="1"/>
    <col min="4" max="4" width="27.42578125" customWidth="1"/>
    <col min="5" max="5" width="17.140625" customWidth="1"/>
    <col min="7" max="7" width="32.42578125" customWidth="1"/>
    <col min="8" max="8" width="22" customWidth="1"/>
    <col min="9" max="9" width="27.7109375" customWidth="1"/>
    <col min="10" max="10" width="17.140625" customWidth="1"/>
    <col min="11" max="11" width="33.85546875" customWidth="1"/>
  </cols>
  <sheetData>
    <row r="1" spans="1:11" ht="15.75" customHeight="1" thickBot="1" x14ac:dyDescent="0.3">
      <c r="A1" s="149" t="s">
        <v>25</v>
      </c>
      <c r="B1" s="150"/>
      <c r="C1" s="150"/>
      <c r="D1" s="150"/>
      <c r="E1" s="151"/>
      <c r="G1" s="144" t="s">
        <v>31</v>
      </c>
      <c r="H1" s="145"/>
      <c r="I1" s="145"/>
      <c r="J1" s="145"/>
      <c r="K1" s="146"/>
    </row>
    <row r="2" spans="1:11" ht="36.75" customHeight="1" thickBot="1" x14ac:dyDescent="0.3">
      <c r="A2" s="152" t="s">
        <v>26</v>
      </c>
      <c r="B2" s="153"/>
      <c r="C2" s="153"/>
      <c r="D2" s="153"/>
      <c r="E2" s="154"/>
      <c r="G2" s="86" t="s">
        <v>32</v>
      </c>
      <c r="H2" s="84" t="s">
        <v>33</v>
      </c>
      <c r="I2" s="84" t="s">
        <v>28</v>
      </c>
      <c r="J2" s="84" t="s">
        <v>29</v>
      </c>
      <c r="K2" s="85" t="s">
        <v>260</v>
      </c>
    </row>
    <row r="3" spans="1:11" ht="21.95" customHeight="1" thickBot="1" x14ac:dyDescent="0.3">
      <c r="A3" s="155" t="s">
        <v>30</v>
      </c>
      <c r="B3" s="156"/>
      <c r="C3" s="88" t="s">
        <v>27</v>
      </c>
      <c r="D3" s="88" t="s">
        <v>28</v>
      </c>
      <c r="E3" s="89" t="s">
        <v>29</v>
      </c>
      <c r="G3" s="80" t="s">
        <v>308</v>
      </c>
      <c r="H3" s="79" t="s">
        <v>279</v>
      </c>
      <c r="I3" s="87" t="s">
        <v>283</v>
      </c>
      <c r="J3" s="93">
        <v>2</v>
      </c>
      <c r="K3" s="93">
        <v>2</v>
      </c>
    </row>
    <row r="4" spans="1:11" ht="39.950000000000003" customHeight="1" x14ac:dyDescent="0.25">
      <c r="A4" s="157" t="s">
        <v>267</v>
      </c>
      <c r="B4" s="158"/>
      <c r="C4" s="90" t="s">
        <v>274</v>
      </c>
      <c r="D4" s="91" t="s">
        <v>265</v>
      </c>
      <c r="E4" s="92">
        <v>10</v>
      </c>
      <c r="G4" s="80" t="s">
        <v>280</v>
      </c>
      <c r="H4" s="79" t="s">
        <v>279</v>
      </c>
      <c r="I4" s="87" t="s">
        <v>281</v>
      </c>
      <c r="J4" s="93">
        <v>2</v>
      </c>
      <c r="K4" s="93">
        <v>2</v>
      </c>
    </row>
    <row r="5" spans="1:11" ht="39.950000000000003" customHeight="1" x14ac:dyDescent="0.25">
      <c r="A5" s="147" t="s">
        <v>269</v>
      </c>
      <c r="B5" s="148"/>
      <c r="C5" s="79" t="s">
        <v>273</v>
      </c>
      <c r="D5" s="87" t="s">
        <v>284</v>
      </c>
      <c r="E5" s="93">
        <v>1</v>
      </c>
      <c r="G5" s="80" t="s">
        <v>300</v>
      </c>
      <c r="H5" s="79" t="s">
        <v>301</v>
      </c>
      <c r="I5" s="87" t="s">
        <v>302</v>
      </c>
      <c r="J5" s="93">
        <v>2</v>
      </c>
      <c r="K5" s="93">
        <v>2</v>
      </c>
    </row>
    <row r="6" spans="1:11" ht="39.950000000000003" customHeight="1" x14ac:dyDescent="0.25">
      <c r="A6" s="147" t="s">
        <v>303</v>
      </c>
      <c r="B6" s="148"/>
      <c r="C6" s="79" t="s">
        <v>304</v>
      </c>
      <c r="D6" s="87" t="s">
        <v>305</v>
      </c>
      <c r="E6" s="93">
        <v>1</v>
      </c>
      <c r="G6" s="80" t="s">
        <v>278</v>
      </c>
      <c r="H6" s="79" t="s">
        <v>279</v>
      </c>
      <c r="I6" s="87" t="s">
        <v>282</v>
      </c>
      <c r="J6" s="93">
        <v>1</v>
      </c>
      <c r="K6" s="93">
        <v>1</v>
      </c>
    </row>
    <row r="7" spans="1:11" ht="39.950000000000003" customHeight="1" x14ac:dyDescent="0.25">
      <c r="A7" s="147" t="s">
        <v>270</v>
      </c>
      <c r="B7" s="148"/>
      <c r="C7" s="79" t="s">
        <v>274</v>
      </c>
      <c r="D7" s="87" t="s">
        <v>285</v>
      </c>
      <c r="E7" s="93">
        <v>4</v>
      </c>
      <c r="G7" s="80" t="s">
        <v>309</v>
      </c>
      <c r="H7" s="79" t="s">
        <v>268</v>
      </c>
      <c r="I7" s="87" t="s">
        <v>287</v>
      </c>
      <c r="J7" s="93">
        <v>1</v>
      </c>
      <c r="K7" s="93">
        <v>1</v>
      </c>
    </row>
    <row r="8" spans="1:11" ht="39.950000000000003" customHeight="1" x14ac:dyDescent="0.25">
      <c r="A8" s="147" t="s">
        <v>271</v>
      </c>
      <c r="B8" s="148"/>
      <c r="C8" s="79" t="s">
        <v>272</v>
      </c>
      <c r="D8" s="87" t="s">
        <v>286</v>
      </c>
      <c r="E8" s="93">
        <v>1</v>
      </c>
      <c r="G8" s="80" t="s">
        <v>297</v>
      </c>
      <c r="H8" s="79" t="s">
        <v>298</v>
      </c>
      <c r="I8" s="87" t="s">
        <v>299</v>
      </c>
      <c r="J8" s="93">
        <v>1</v>
      </c>
      <c r="K8" s="93">
        <v>1</v>
      </c>
    </row>
    <row r="9" spans="1:11" ht="24" customHeight="1" thickBot="1" x14ac:dyDescent="0.3">
      <c r="A9" s="147" t="s">
        <v>275</v>
      </c>
      <c r="B9" s="148"/>
      <c r="C9" s="79" t="s">
        <v>268</v>
      </c>
      <c r="D9" s="87" t="s">
        <v>288</v>
      </c>
      <c r="E9" s="93">
        <v>1</v>
      </c>
      <c r="G9" s="81"/>
      <c r="H9" s="82"/>
      <c r="I9" s="82"/>
      <c r="J9" s="82">
        <f>SUM(J3:J8)</f>
        <v>9</v>
      </c>
      <c r="K9" s="83"/>
    </row>
    <row r="10" spans="1:11" ht="30" x14ac:dyDescent="0.25">
      <c r="A10" s="147" t="s">
        <v>276</v>
      </c>
      <c r="B10" s="148"/>
      <c r="C10" s="79" t="s">
        <v>274</v>
      </c>
      <c r="D10" s="87" t="s">
        <v>289</v>
      </c>
      <c r="E10" s="93">
        <v>2</v>
      </c>
      <c r="G10" s="10"/>
      <c r="H10" s="10"/>
      <c r="I10" s="10"/>
      <c r="J10" s="10"/>
    </row>
    <row r="11" spans="1:11" ht="26.1" customHeight="1" thickBot="1" x14ac:dyDescent="0.3">
      <c r="A11" s="142" t="s">
        <v>277</v>
      </c>
      <c r="B11" s="143"/>
      <c r="C11" s="94" t="s">
        <v>274</v>
      </c>
      <c r="D11" s="95" t="s">
        <v>290</v>
      </c>
      <c r="E11" s="96">
        <v>1</v>
      </c>
      <c r="G11" s="10"/>
      <c r="H11" s="10"/>
      <c r="I11" s="10"/>
      <c r="J11" s="10"/>
    </row>
    <row r="12" spans="1:11" ht="26.1" customHeight="1" x14ac:dyDescent="0.25">
      <c r="A12" s="10"/>
      <c r="B12" s="10"/>
      <c r="C12" s="10"/>
      <c r="D12" s="10"/>
      <c r="E12" s="10">
        <f>SUM(E4:E11)</f>
        <v>21</v>
      </c>
      <c r="G12" s="10"/>
      <c r="H12" s="10"/>
      <c r="I12" s="10"/>
      <c r="J12" s="10"/>
    </row>
    <row r="13" spans="1:11" x14ac:dyDescent="0.25">
      <c r="A13" s="10"/>
      <c r="B13" s="10"/>
      <c r="C13" s="10"/>
      <c r="D13" s="10"/>
      <c r="E13" s="10"/>
      <c r="G13" s="10"/>
      <c r="H13" s="10"/>
      <c r="I13" s="10"/>
      <c r="J13" s="10"/>
    </row>
    <row r="14" spans="1:11" x14ac:dyDescent="0.25">
      <c r="A14" s="10"/>
      <c r="B14" s="10"/>
      <c r="C14" s="10"/>
      <c r="D14" s="10"/>
      <c r="E14" s="10"/>
      <c r="G14" s="10"/>
      <c r="H14" s="10"/>
      <c r="I14" s="10"/>
      <c r="J14" s="10"/>
    </row>
    <row r="15" spans="1:11" x14ac:dyDescent="0.25">
      <c r="A15" s="10"/>
      <c r="B15" s="10"/>
      <c r="C15" s="10"/>
      <c r="D15" s="10"/>
      <c r="E15" s="10"/>
      <c r="G15" s="10"/>
      <c r="H15" s="10"/>
      <c r="I15" s="10"/>
      <c r="J15" s="10"/>
    </row>
    <row r="16" spans="1:11" x14ac:dyDescent="0.25">
      <c r="A16" s="10"/>
      <c r="B16" s="10"/>
      <c r="C16" s="10"/>
      <c r="D16" s="10"/>
      <c r="E16" s="10"/>
      <c r="G16" s="10"/>
      <c r="H16" s="10"/>
      <c r="I16" s="10"/>
      <c r="J16" s="10"/>
    </row>
    <row r="17" spans="1:10" x14ac:dyDescent="0.25">
      <c r="A17" s="10"/>
      <c r="B17" s="10"/>
      <c r="C17" s="10"/>
      <c r="D17" s="10"/>
      <c r="E17" s="10"/>
      <c r="G17" s="10"/>
      <c r="H17" s="10"/>
      <c r="I17" s="10"/>
      <c r="J17" s="10"/>
    </row>
    <row r="18" spans="1:10" x14ac:dyDescent="0.25">
      <c r="A18" s="10"/>
      <c r="B18" s="10"/>
      <c r="C18" s="10"/>
      <c r="D18" s="10"/>
      <c r="E18" s="10"/>
      <c r="G18" s="10"/>
      <c r="H18" s="10"/>
      <c r="I18" s="10"/>
      <c r="J18" s="10"/>
    </row>
    <row r="19" spans="1:10" x14ac:dyDescent="0.25">
      <c r="A19" s="10"/>
      <c r="B19" s="10"/>
      <c r="C19" s="10"/>
      <c r="D19" s="10"/>
      <c r="E19" s="10"/>
      <c r="G19" s="10"/>
      <c r="H19" s="10"/>
      <c r="I19" s="10"/>
      <c r="J19" s="10"/>
    </row>
    <row r="20" spans="1:10" x14ac:dyDescent="0.25">
      <c r="A20" s="10"/>
      <c r="B20" s="10"/>
      <c r="C20" s="10"/>
      <c r="D20" s="10"/>
      <c r="E20" s="10"/>
      <c r="G20" s="10"/>
      <c r="H20" s="10"/>
      <c r="I20" s="10"/>
      <c r="J20" s="10"/>
    </row>
    <row r="21" spans="1:10" x14ac:dyDescent="0.25">
      <c r="A21" s="10"/>
      <c r="B21" s="10"/>
      <c r="C21" s="10"/>
      <c r="D21" s="10"/>
      <c r="E21" s="10"/>
      <c r="G21" s="10"/>
      <c r="H21" s="10"/>
      <c r="I21" s="10"/>
      <c r="J21" s="10"/>
    </row>
    <row r="22" spans="1:10" x14ac:dyDescent="0.25">
      <c r="A22" s="10"/>
      <c r="B22" s="10"/>
      <c r="C22" s="10"/>
      <c r="D22" s="10"/>
      <c r="E22" s="10"/>
      <c r="G22" s="10"/>
      <c r="H22" s="10"/>
      <c r="I22" s="10"/>
      <c r="J22" s="10"/>
    </row>
    <row r="23" spans="1:10" x14ac:dyDescent="0.25">
      <c r="A23" s="10"/>
      <c r="B23" s="10"/>
      <c r="C23" s="10"/>
      <c r="D23" s="10"/>
      <c r="E23" s="10"/>
      <c r="G23" s="10"/>
      <c r="H23" s="10"/>
      <c r="I23" s="10"/>
      <c r="J23" s="10"/>
    </row>
    <row r="24" spans="1:10" x14ac:dyDescent="0.25">
      <c r="A24" s="10"/>
      <c r="B24" s="10"/>
      <c r="C24" s="10"/>
      <c r="D24" s="10"/>
      <c r="E24" s="10"/>
      <c r="G24" s="10"/>
      <c r="H24" s="10"/>
      <c r="I24" s="10"/>
      <c r="J24" s="10"/>
    </row>
    <row r="25" spans="1:10" x14ac:dyDescent="0.25">
      <c r="A25" s="10"/>
      <c r="B25" s="10"/>
      <c r="C25" s="10"/>
      <c r="D25" s="10"/>
      <c r="E25" s="10"/>
      <c r="G25" s="10"/>
      <c r="H25" s="10"/>
      <c r="I25" s="10"/>
      <c r="J25" s="10"/>
    </row>
    <row r="26" spans="1:10" x14ac:dyDescent="0.25">
      <c r="A26" s="10"/>
      <c r="B26" s="10"/>
      <c r="C26" s="10"/>
      <c r="D26" s="10"/>
      <c r="E26" s="10"/>
      <c r="G26" s="10"/>
      <c r="H26" s="10"/>
      <c r="I26" s="10"/>
      <c r="J26" s="10"/>
    </row>
    <row r="27" spans="1:10" x14ac:dyDescent="0.25">
      <c r="A27" s="10"/>
      <c r="B27" s="10"/>
      <c r="C27" s="10"/>
      <c r="D27" s="10"/>
      <c r="E27" s="10"/>
      <c r="G27" s="10"/>
      <c r="H27" s="10"/>
      <c r="I27" s="10"/>
      <c r="J27" s="10"/>
    </row>
    <row r="28" spans="1:10" x14ac:dyDescent="0.25">
      <c r="A28" s="10"/>
      <c r="B28" s="10"/>
      <c r="C28" s="10"/>
      <c r="D28" s="10"/>
      <c r="E28" s="10"/>
      <c r="G28" s="10"/>
      <c r="H28" s="10"/>
      <c r="I28" s="10"/>
      <c r="J28" s="10"/>
    </row>
    <row r="29" spans="1:10" x14ac:dyDescent="0.25">
      <c r="A29" s="10"/>
      <c r="B29" s="10"/>
      <c r="C29" s="10"/>
      <c r="D29" s="10"/>
      <c r="E29" s="10"/>
      <c r="G29" s="10"/>
      <c r="H29" s="10"/>
      <c r="I29" s="10"/>
      <c r="J29" s="10"/>
    </row>
    <row r="30" spans="1:10" x14ac:dyDescent="0.25">
      <c r="A30" s="10"/>
      <c r="B30" s="10"/>
      <c r="C30" s="10"/>
      <c r="D30" s="10"/>
      <c r="E30" s="10"/>
      <c r="G30" s="10"/>
      <c r="H30" s="10"/>
      <c r="I30" s="10"/>
      <c r="J30" s="10"/>
    </row>
    <row r="31" spans="1:10" x14ac:dyDescent="0.25">
      <c r="A31" s="10"/>
      <c r="B31" s="10"/>
      <c r="C31" s="10"/>
      <c r="D31" s="10"/>
      <c r="E31" s="10"/>
      <c r="G31" s="10"/>
      <c r="H31" s="10"/>
      <c r="I31" s="10"/>
      <c r="J31" s="10"/>
    </row>
    <row r="32" spans="1:10" x14ac:dyDescent="0.25">
      <c r="A32" s="10"/>
      <c r="B32" s="10"/>
      <c r="C32" s="10"/>
      <c r="D32" s="10"/>
      <c r="E32" s="10"/>
      <c r="G32" s="10"/>
      <c r="H32" s="10"/>
      <c r="I32" s="10"/>
      <c r="J32" s="10"/>
    </row>
    <row r="33" spans="1:10" x14ac:dyDescent="0.25">
      <c r="A33" s="10"/>
      <c r="B33" s="10"/>
      <c r="C33" s="10"/>
      <c r="D33" s="10"/>
      <c r="E33" s="10"/>
      <c r="G33" s="10"/>
      <c r="H33" s="10"/>
      <c r="I33" s="10"/>
      <c r="J33" s="10"/>
    </row>
    <row r="34" spans="1:10" x14ac:dyDescent="0.25">
      <c r="A34" s="10"/>
      <c r="B34" s="10"/>
      <c r="C34" s="10"/>
      <c r="D34" s="10"/>
      <c r="E34" s="10"/>
      <c r="G34" s="10"/>
      <c r="H34" s="10"/>
      <c r="I34" s="10"/>
      <c r="J34" s="10"/>
    </row>
    <row r="35" spans="1:10" x14ac:dyDescent="0.25">
      <c r="A35" s="10"/>
      <c r="B35" s="10"/>
      <c r="C35" s="10"/>
      <c r="D35" s="10"/>
      <c r="E35" s="10"/>
      <c r="G35" s="10"/>
      <c r="H35" s="10"/>
      <c r="I35" s="10"/>
      <c r="J35" s="10"/>
    </row>
    <row r="36" spans="1:10" x14ac:dyDescent="0.25">
      <c r="A36" s="10"/>
      <c r="B36" s="10"/>
      <c r="C36" s="10"/>
      <c r="D36" s="10"/>
      <c r="E36" s="10"/>
      <c r="G36" s="10"/>
      <c r="H36" s="10"/>
      <c r="I36" s="10"/>
      <c r="J36" s="10"/>
    </row>
    <row r="37" spans="1:10" x14ac:dyDescent="0.25">
      <c r="A37" s="10"/>
      <c r="B37" s="10"/>
      <c r="C37" s="10"/>
      <c r="D37" s="10"/>
      <c r="E37" s="10"/>
      <c r="G37" s="10"/>
      <c r="H37" s="10"/>
      <c r="I37" s="10"/>
      <c r="J37" s="10"/>
    </row>
    <row r="38" spans="1:10" x14ac:dyDescent="0.25">
      <c r="A38" s="10"/>
      <c r="B38" s="10"/>
      <c r="C38" s="10"/>
      <c r="D38" s="10"/>
      <c r="E38" s="10"/>
      <c r="G38" s="10"/>
      <c r="H38" s="10"/>
      <c r="I38" s="10"/>
      <c r="J38" s="10"/>
    </row>
    <row r="39" spans="1:10" x14ac:dyDescent="0.25">
      <c r="A39" s="10"/>
      <c r="B39" s="10"/>
      <c r="C39" s="10"/>
      <c r="D39" s="10"/>
      <c r="E39" s="10"/>
      <c r="G39" s="10"/>
      <c r="H39" s="10"/>
      <c r="I39" s="10"/>
      <c r="J39" s="10"/>
    </row>
    <row r="40" spans="1:10" x14ac:dyDescent="0.25">
      <c r="A40" s="10"/>
      <c r="B40" s="10"/>
      <c r="C40" s="10"/>
      <c r="D40" s="10"/>
      <c r="E40" s="10"/>
      <c r="G40" s="10"/>
      <c r="H40" s="10"/>
      <c r="I40" s="10"/>
      <c r="J40" s="10"/>
    </row>
    <row r="41" spans="1:10" x14ac:dyDescent="0.25">
      <c r="A41" s="10"/>
      <c r="B41" s="10"/>
      <c r="C41" s="10"/>
      <c r="D41" s="10"/>
      <c r="E41" s="10"/>
      <c r="G41" s="10"/>
      <c r="H41" s="10"/>
      <c r="I41" s="10"/>
      <c r="J41" s="10"/>
    </row>
    <row r="42" spans="1:10" x14ac:dyDescent="0.25">
      <c r="G42" s="10"/>
      <c r="H42" s="10"/>
      <c r="I42" s="10"/>
      <c r="J42" s="10"/>
    </row>
    <row r="43" spans="1:10" x14ac:dyDescent="0.25">
      <c r="G43" s="10"/>
      <c r="H43" s="10"/>
      <c r="I43" s="10"/>
      <c r="J43" s="10"/>
    </row>
    <row r="44" spans="1:10" x14ac:dyDescent="0.25">
      <c r="G44" s="10"/>
      <c r="H44" s="10"/>
      <c r="I44" s="10"/>
      <c r="J44" s="10"/>
    </row>
    <row r="45" spans="1:10" x14ac:dyDescent="0.25">
      <c r="G45" s="10"/>
      <c r="H45" s="10"/>
      <c r="I45" s="10"/>
      <c r="J45" s="10"/>
    </row>
    <row r="46" spans="1:10" x14ac:dyDescent="0.25">
      <c r="G46" s="10"/>
      <c r="H46" s="10"/>
      <c r="I46" s="10"/>
      <c r="J46" s="10"/>
    </row>
    <row r="47" spans="1:10" x14ac:dyDescent="0.25">
      <c r="G47" s="10"/>
      <c r="H47" s="10"/>
      <c r="I47" s="10"/>
      <c r="J47" s="10"/>
    </row>
    <row r="48" spans="1:10" x14ac:dyDescent="0.25">
      <c r="G48" s="10"/>
      <c r="H48" s="10"/>
      <c r="I48" s="10"/>
      <c r="J48" s="10"/>
    </row>
    <row r="49" spans="7:10" x14ac:dyDescent="0.25">
      <c r="G49" s="10"/>
      <c r="H49" s="10"/>
      <c r="I49" s="10"/>
      <c r="J49" s="10"/>
    </row>
    <row r="50" spans="7:10" x14ac:dyDescent="0.25">
      <c r="G50" s="10"/>
      <c r="H50" s="10"/>
      <c r="I50" s="10"/>
      <c r="J50" s="10"/>
    </row>
  </sheetData>
  <mergeCells count="12">
    <mergeCell ref="A11:B11"/>
    <mergeCell ref="G1:K1"/>
    <mergeCell ref="A5:B5"/>
    <mergeCell ref="A6:B6"/>
    <mergeCell ref="A8:B8"/>
    <mergeCell ref="A9:B9"/>
    <mergeCell ref="A10:B10"/>
    <mergeCell ref="A1:E1"/>
    <mergeCell ref="A2:E2"/>
    <mergeCell ref="A3:B3"/>
    <mergeCell ref="A4:B4"/>
    <mergeCell ref="A7:B7"/>
  </mergeCells>
  <hyperlinks>
    <hyperlink ref="D4" r:id="rId1"/>
    <hyperlink ref="D5" r:id="rId2"/>
    <hyperlink ref="D6" r:id="rId3"/>
    <hyperlink ref="D7" r:id="rId4"/>
    <hyperlink ref="D8" r:id="rId5"/>
    <hyperlink ref="D9" r:id="rId6"/>
    <hyperlink ref="D10" r:id="rId7"/>
    <hyperlink ref="D11" r:id="rId8"/>
    <hyperlink ref="I3" r:id="rId9"/>
    <hyperlink ref="I4" r:id="rId10"/>
    <hyperlink ref="I5" r:id="rId11"/>
    <hyperlink ref="I6" r:id="rId12"/>
    <hyperlink ref="I8" r:id="rId13"/>
    <hyperlink ref="I7" r:id="rId14"/>
  </hyperlinks>
  <pageMargins left="0.7" right="0.7" top="0.75" bottom="0.75" header="0.3" footer="0.3"/>
  <pageSetup paperSize="9" scale="45" orientation="portrait" verticalDpi="0" r:id="rId15"/>
  <headerFooter>
    <oddHeader>&amp;L&amp;G</oddHeader>
  </headerFooter>
  <legacyDrawingHF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B18" sqref="B18"/>
    </sheetView>
  </sheetViews>
  <sheetFormatPr baseColWidth="10" defaultRowHeight="15" x14ac:dyDescent="0.25"/>
  <cols>
    <col min="1" max="1" width="74.140625" bestFit="1" customWidth="1"/>
    <col min="3" max="3" width="21.42578125" bestFit="1" customWidth="1"/>
  </cols>
  <sheetData>
    <row r="1" spans="1:13" ht="16.5" customHeight="1" x14ac:dyDescent="0.25">
      <c r="A1" s="176" t="s">
        <v>34</v>
      </c>
      <c r="B1" s="177"/>
      <c r="C1" s="177"/>
      <c r="D1" s="177"/>
      <c r="E1" s="177"/>
      <c r="F1" s="177"/>
      <c r="G1" s="177"/>
      <c r="H1" s="177"/>
      <c r="I1" s="177"/>
      <c r="J1" s="177"/>
      <c r="K1" s="177"/>
      <c r="L1" s="177"/>
      <c r="M1" s="178"/>
    </row>
    <row r="2" spans="1:13" s="11" customFormat="1" ht="20.25" customHeight="1" x14ac:dyDescent="0.25">
      <c r="A2" s="12" t="s">
        <v>241</v>
      </c>
      <c r="B2" s="179">
        <v>44805</v>
      </c>
      <c r="C2" s="180"/>
      <c r="D2" s="159"/>
      <c r="E2" s="160"/>
      <c r="F2" s="160"/>
      <c r="G2" s="160"/>
      <c r="H2" s="160"/>
      <c r="I2" s="160"/>
      <c r="J2" s="160"/>
      <c r="K2" s="160"/>
      <c r="L2" s="160"/>
      <c r="M2" s="161"/>
    </row>
    <row r="3" spans="1:13" s="11" customFormat="1" ht="20.25" customHeight="1" x14ac:dyDescent="0.25">
      <c r="A3" s="12" t="s">
        <v>35</v>
      </c>
      <c r="B3" s="179">
        <v>44834</v>
      </c>
      <c r="C3" s="180"/>
      <c r="D3" s="183"/>
      <c r="E3" s="184"/>
      <c r="F3" s="184"/>
      <c r="G3" s="184"/>
      <c r="H3" s="184"/>
      <c r="I3" s="184"/>
      <c r="J3" s="184"/>
      <c r="K3" s="184"/>
      <c r="L3" s="184"/>
      <c r="M3" s="185"/>
    </row>
    <row r="4" spans="1:13" s="11" customFormat="1" ht="20.25" customHeight="1" x14ac:dyDescent="0.25">
      <c r="A4" s="12" t="s">
        <v>36</v>
      </c>
      <c r="B4" s="179">
        <v>44849</v>
      </c>
      <c r="C4" s="180"/>
      <c r="D4" s="183"/>
      <c r="E4" s="184"/>
      <c r="F4" s="184"/>
      <c r="G4" s="184"/>
      <c r="H4" s="184"/>
      <c r="I4" s="184"/>
      <c r="J4" s="184"/>
      <c r="K4" s="184"/>
      <c r="L4" s="184"/>
      <c r="M4" s="185"/>
    </row>
    <row r="5" spans="1:13" s="11" customFormat="1" ht="20.25" customHeight="1" thickBot="1" x14ac:dyDescent="0.3">
      <c r="A5" s="13" t="s">
        <v>37</v>
      </c>
      <c r="B5" s="181">
        <v>30</v>
      </c>
      <c r="C5" s="182"/>
      <c r="D5" s="186"/>
      <c r="E5" s="187"/>
      <c r="F5" s="187"/>
      <c r="G5" s="187"/>
      <c r="H5" s="187"/>
      <c r="I5" s="187"/>
      <c r="J5" s="187"/>
      <c r="K5" s="187"/>
      <c r="L5" s="187"/>
      <c r="M5" s="188"/>
    </row>
    <row r="6" spans="1:13" ht="15.75" customHeight="1" x14ac:dyDescent="0.25">
      <c r="A6" s="176" t="s">
        <v>38</v>
      </c>
      <c r="B6" s="177"/>
      <c r="C6" s="177" t="s">
        <v>52</v>
      </c>
      <c r="D6" s="177"/>
      <c r="E6" s="177"/>
      <c r="F6" s="177"/>
      <c r="G6" s="177"/>
      <c r="H6" s="177"/>
      <c r="I6" s="177"/>
      <c r="J6" s="177"/>
      <c r="K6" s="177"/>
      <c r="L6" s="177"/>
      <c r="M6" s="178"/>
    </row>
    <row r="7" spans="1:13" ht="31.5" customHeight="1" x14ac:dyDescent="0.25">
      <c r="A7" s="14" t="s">
        <v>39</v>
      </c>
      <c r="B7" s="17" t="s">
        <v>7</v>
      </c>
      <c r="C7" s="16" t="s">
        <v>41</v>
      </c>
      <c r="D7" s="189" t="s">
        <v>292</v>
      </c>
      <c r="E7" s="190"/>
      <c r="F7" s="190"/>
      <c r="G7" s="190"/>
      <c r="H7" s="190"/>
      <c r="I7" s="190"/>
      <c r="J7" s="190"/>
      <c r="K7" s="190"/>
      <c r="L7" s="190"/>
      <c r="M7" s="191"/>
    </row>
    <row r="8" spans="1:13" ht="31.5" customHeight="1" x14ac:dyDescent="0.25">
      <c r="A8" s="14" t="s">
        <v>40</v>
      </c>
      <c r="B8" s="17" t="s">
        <v>8</v>
      </c>
      <c r="C8" s="16" t="s">
        <v>41</v>
      </c>
      <c r="D8" s="189"/>
      <c r="E8" s="190"/>
      <c r="F8" s="190"/>
      <c r="G8" s="190"/>
      <c r="H8" s="190"/>
      <c r="I8" s="190"/>
      <c r="J8" s="190"/>
      <c r="K8" s="190"/>
      <c r="L8" s="190"/>
      <c r="M8" s="191"/>
    </row>
    <row r="9" spans="1:13" ht="31.5" customHeight="1" x14ac:dyDescent="0.25">
      <c r="A9" s="14" t="s">
        <v>42</v>
      </c>
      <c r="B9" s="17" t="s">
        <v>7</v>
      </c>
      <c r="C9" s="173" t="s">
        <v>55</v>
      </c>
      <c r="D9" s="174"/>
      <c r="E9" s="174"/>
      <c r="F9" s="174"/>
      <c r="G9" s="174"/>
      <c r="H9" s="174"/>
      <c r="I9" s="174"/>
      <c r="J9" s="174"/>
      <c r="K9" s="174"/>
      <c r="L9" s="174"/>
      <c r="M9" s="175"/>
    </row>
    <row r="10" spans="1:13" ht="31.5" customHeight="1" x14ac:dyDescent="0.25">
      <c r="A10" s="14" t="s">
        <v>43</v>
      </c>
      <c r="B10" s="17" t="s">
        <v>7</v>
      </c>
      <c r="C10" s="170" t="s">
        <v>56</v>
      </c>
      <c r="D10" s="171"/>
      <c r="E10" s="171"/>
      <c r="F10" s="171"/>
      <c r="G10" s="171"/>
      <c r="H10" s="171"/>
      <c r="I10" s="171"/>
      <c r="J10" s="171"/>
      <c r="K10" s="171"/>
      <c r="L10" s="171"/>
      <c r="M10" s="172"/>
    </row>
    <row r="11" spans="1:13" ht="31.5" customHeight="1" x14ac:dyDescent="0.25">
      <c r="A11" s="14" t="s">
        <v>44</v>
      </c>
      <c r="B11" s="17" t="s">
        <v>8</v>
      </c>
      <c r="C11" s="19" t="s">
        <v>54</v>
      </c>
      <c r="D11" s="167" t="s">
        <v>57</v>
      </c>
      <c r="E11" s="168"/>
      <c r="F11" s="168"/>
      <c r="G11" s="168"/>
      <c r="H11" s="168"/>
      <c r="I11" s="168"/>
      <c r="J11" s="168"/>
      <c r="K11" s="168"/>
      <c r="L11" s="168"/>
      <c r="M11" s="169"/>
    </row>
    <row r="12" spans="1:13" ht="31.5" customHeight="1" x14ac:dyDescent="0.25">
      <c r="A12" s="14" t="s">
        <v>45</v>
      </c>
      <c r="B12" s="17" t="s">
        <v>7</v>
      </c>
      <c r="C12" s="19" t="s">
        <v>54</v>
      </c>
      <c r="D12" s="165" t="s">
        <v>58</v>
      </c>
      <c r="E12" s="166"/>
      <c r="F12" s="20"/>
      <c r="G12" s="159"/>
      <c r="H12" s="160"/>
      <c r="I12" s="160"/>
      <c r="J12" s="160"/>
      <c r="K12" s="160"/>
      <c r="L12" s="160"/>
      <c r="M12" s="161"/>
    </row>
    <row r="13" spans="1:13" ht="31.5" customHeight="1" x14ac:dyDescent="0.25">
      <c r="A13" s="14" t="s">
        <v>46</v>
      </c>
      <c r="B13" s="17" t="s">
        <v>8</v>
      </c>
      <c r="C13" s="19" t="s">
        <v>54</v>
      </c>
      <c r="D13" s="165" t="s">
        <v>59</v>
      </c>
      <c r="E13" s="166"/>
      <c r="F13" s="20"/>
      <c r="G13" s="162"/>
      <c r="H13" s="163"/>
      <c r="I13" s="163"/>
      <c r="J13" s="163"/>
      <c r="K13" s="163"/>
      <c r="L13" s="163"/>
      <c r="M13" s="164"/>
    </row>
    <row r="14" spans="1:13" ht="31.5" customHeight="1" x14ac:dyDescent="0.25">
      <c r="A14" s="14" t="s">
        <v>47</v>
      </c>
      <c r="B14" s="17" t="s">
        <v>8</v>
      </c>
      <c r="C14" s="19" t="s">
        <v>54</v>
      </c>
      <c r="D14" s="167" t="s">
        <v>60</v>
      </c>
      <c r="E14" s="168"/>
      <c r="F14" s="168"/>
      <c r="G14" s="168"/>
      <c r="H14" s="168"/>
      <c r="I14" s="168"/>
      <c r="J14" s="168"/>
      <c r="K14" s="168"/>
      <c r="L14" s="168"/>
      <c r="M14" s="169"/>
    </row>
    <row r="15" spans="1:13" ht="31.5" customHeight="1" x14ac:dyDescent="0.25">
      <c r="A15" s="14" t="s">
        <v>48</v>
      </c>
      <c r="B15" s="17" t="s">
        <v>7</v>
      </c>
      <c r="C15" s="19" t="s">
        <v>54</v>
      </c>
      <c r="D15" s="167" t="s">
        <v>61</v>
      </c>
      <c r="E15" s="168"/>
      <c r="F15" s="168"/>
      <c r="G15" s="168"/>
      <c r="H15" s="168"/>
      <c r="I15" s="168"/>
      <c r="J15" s="168"/>
      <c r="K15" s="168"/>
      <c r="L15" s="168"/>
      <c r="M15" s="169"/>
    </row>
    <row r="16" spans="1:13" ht="31.5" customHeight="1" x14ac:dyDescent="0.25">
      <c r="A16" s="14" t="s">
        <v>49</v>
      </c>
      <c r="B16" s="17" t="s">
        <v>8</v>
      </c>
      <c r="C16" s="19" t="s">
        <v>54</v>
      </c>
      <c r="D16" s="16" t="s">
        <v>62</v>
      </c>
      <c r="E16" s="16"/>
      <c r="F16" s="189"/>
      <c r="G16" s="190"/>
      <c r="H16" s="190"/>
      <c r="I16" s="190"/>
      <c r="J16" s="190"/>
      <c r="K16" s="190"/>
      <c r="L16" s="190"/>
      <c r="M16" s="191"/>
    </row>
    <row r="17" spans="1:13" ht="31.5" customHeight="1" x14ac:dyDescent="0.25">
      <c r="A17" s="14" t="s">
        <v>50</v>
      </c>
      <c r="B17" s="17" t="s">
        <v>8</v>
      </c>
      <c r="C17" s="19" t="s">
        <v>54</v>
      </c>
      <c r="D17" s="16" t="s">
        <v>62</v>
      </c>
      <c r="E17" s="16"/>
      <c r="F17" s="189"/>
      <c r="G17" s="190"/>
      <c r="H17" s="190"/>
      <c r="I17" s="190"/>
      <c r="J17" s="190"/>
      <c r="K17" s="190"/>
      <c r="L17" s="190"/>
      <c r="M17" s="191"/>
    </row>
    <row r="18" spans="1:13" ht="48.75" customHeight="1" thickBot="1" x14ac:dyDescent="0.3">
      <c r="A18" s="15" t="s">
        <v>51</v>
      </c>
      <c r="B18" s="18" t="s">
        <v>8</v>
      </c>
      <c r="C18" s="173" t="s">
        <v>291</v>
      </c>
      <c r="D18" s="174"/>
      <c r="E18" s="174"/>
      <c r="F18" s="174"/>
      <c r="G18" s="174"/>
      <c r="H18" s="174"/>
      <c r="I18" s="174"/>
      <c r="J18" s="174"/>
      <c r="K18" s="174"/>
      <c r="L18" s="174"/>
      <c r="M18" s="17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zoomScale="136" zoomScaleNormal="136" workbookViewId="0">
      <selection activeCell="C27" sqref="C27"/>
    </sheetView>
  </sheetViews>
  <sheetFormatPr baseColWidth="10" defaultRowHeight="15" x14ac:dyDescent="0.25"/>
  <cols>
    <col min="1" max="1" width="40.42578125" bestFit="1" customWidth="1"/>
    <col min="2" max="2" width="28.42578125" bestFit="1" customWidth="1"/>
    <col min="3" max="3" width="18.42578125" bestFit="1" customWidth="1"/>
    <col min="4" max="4" width="23.42578125" bestFit="1" customWidth="1"/>
  </cols>
  <sheetData>
    <row r="1" spans="1:11" ht="16.5" thickBot="1" x14ac:dyDescent="0.3">
      <c r="A1" s="100" t="s">
        <v>91</v>
      </c>
      <c r="B1" s="233"/>
      <c r="C1" s="233"/>
      <c r="D1" s="233"/>
      <c r="E1" s="233"/>
      <c r="F1" s="233"/>
      <c r="G1" s="233"/>
      <c r="H1" s="233"/>
      <c r="I1" s="233"/>
      <c r="J1" s="233"/>
      <c r="K1" s="234"/>
    </row>
    <row r="2" spans="1:11" ht="15.75" x14ac:dyDescent="0.25">
      <c r="A2" s="9" t="s">
        <v>88</v>
      </c>
      <c r="B2" s="43" t="str">
        <f>'2. IDENTIFICATION FORMATION'!B3:K3</f>
        <v>Diplôme Universitaire ETHIQUE, SANTE et SOCIETE</v>
      </c>
      <c r="C2" s="219" t="s">
        <v>147</v>
      </c>
      <c r="D2" s="220"/>
      <c r="E2" s="220"/>
      <c r="F2" s="220"/>
      <c r="G2" s="220"/>
      <c r="H2" s="220"/>
      <c r="I2" s="220"/>
      <c r="J2" s="220"/>
      <c r="K2" s="221"/>
    </row>
    <row r="3" spans="1:11" ht="15.75" x14ac:dyDescent="0.25">
      <c r="A3" s="4" t="s">
        <v>11</v>
      </c>
      <c r="B3" s="3" t="str">
        <f>'2. IDENTIFICATION FORMATION'!B4</f>
        <v>Médecine</v>
      </c>
      <c r="C3" s="219"/>
      <c r="D3" s="220"/>
      <c r="E3" s="220"/>
      <c r="F3" s="220"/>
      <c r="G3" s="220"/>
      <c r="H3" s="220"/>
      <c r="I3" s="220"/>
      <c r="J3" s="220"/>
      <c r="K3" s="221"/>
    </row>
    <row r="4" spans="1:11" ht="15.75" x14ac:dyDescent="0.25">
      <c r="A4" s="4" t="s">
        <v>12</v>
      </c>
      <c r="B4" s="3" t="str">
        <f>'2. IDENTIFICATION FORMATION'!B5</f>
        <v>BSS</v>
      </c>
      <c r="C4" s="219"/>
      <c r="D4" s="220"/>
      <c r="E4" s="220"/>
      <c r="F4" s="220"/>
      <c r="G4" s="220"/>
      <c r="H4" s="220"/>
      <c r="I4" s="220"/>
      <c r="J4" s="220"/>
      <c r="K4" s="221"/>
    </row>
    <row r="5" spans="1:11" ht="16.5" thickBot="1" x14ac:dyDescent="0.3">
      <c r="A5" s="41" t="s">
        <v>89</v>
      </c>
      <c r="B5" s="8" t="str">
        <f>'2. IDENTIFICATION FORMATION'!B9</f>
        <v>Bac+1</v>
      </c>
      <c r="C5" s="222"/>
      <c r="D5" s="223"/>
      <c r="E5" s="223"/>
      <c r="F5" s="223"/>
      <c r="G5" s="223"/>
      <c r="H5" s="223"/>
      <c r="I5" s="223"/>
      <c r="J5" s="223"/>
      <c r="K5" s="224"/>
    </row>
    <row r="6" spans="1:11" ht="16.5" thickBot="1" x14ac:dyDescent="0.3">
      <c r="A6" s="100" t="s">
        <v>97</v>
      </c>
      <c r="B6" s="233"/>
      <c r="C6" s="233"/>
      <c r="D6" s="233"/>
      <c r="E6" s="233"/>
      <c r="F6" s="233"/>
      <c r="G6" s="233"/>
      <c r="H6" s="233"/>
      <c r="I6" s="233"/>
      <c r="J6" s="233"/>
      <c r="K6" s="234"/>
    </row>
    <row r="7" spans="1:11" ht="15.75" x14ac:dyDescent="0.25">
      <c r="A7" s="44" t="s">
        <v>93</v>
      </c>
      <c r="B7" s="45">
        <v>57</v>
      </c>
      <c r="C7" s="235" t="s">
        <v>92</v>
      </c>
      <c r="D7" s="235"/>
      <c r="E7" s="235"/>
      <c r="F7" s="235"/>
      <c r="G7" s="235"/>
      <c r="H7" s="235"/>
      <c r="I7" s="235"/>
      <c r="J7" s="235"/>
      <c r="K7" s="236"/>
    </row>
    <row r="8" spans="1:11" ht="15.75" x14ac:dyDescent="0.25">
      <c r="A8" s="37" t="s">
        <v>99</v>
      </c>
      <c r="B8" s="60">
        <v>1000</v>
      </c>
      <c r="C8" s="230" t="s">
        <v>94</v>
      </c>
      <c r="D8" s="230"/>
      <c r="E8" s="230"/>
      <c r="F8" s="230"/>
      <c r="G8" s="231"/>
      <c r="H8" s="231"/>
      <c r="I8" s="231"/>
      <c r="J8" s="231"/>
      <c r="K8" s="232"/>
    </row>
    <row r="9" spans="1:11" ht="15.75" x14ac:dyDescent="0.25">
      <c r="A9" s="37" t="s">
        <v>100</v>
      </c>
      <c r="B9" s="60">
        <v>350</v>
      </c>
      <c r="C9" s="230" t="s">
        <v>94</v>
      </c>
      <c r="D9" s="230"/>
      <c r="E9" s="230"/>
      <c r="F9" s="230"/>
      <c r="G9" s="231"/>
      <c r="H9" s="231"/>
      <c r="I9" s="231"/>
      <c r="J9" s="231"/>
      <c r="K9" s="232"/>
    </row>
    <row r="10" spans="1:11" ht="15.75" x14ac:dyDescent="0.25">
      <c r="A10" s="37" t="s">
        <v>101</v>
      </c>
      <c r="B10" s="60"/>
      <c r="C10" s="230" t="s">
        <v>94</v>
      </c>
      <c r="D10" s="230"/>
      <c r="E10" s="230"/>
      <c r="F10" s="230"/>
      <c r="G10" s="231"/>
      <c r="H10" s="231"/>
      <c r="I10" s="231"/>
      <c r="J10" s="231"/>
      <c r="K10" s="232"/>
    </row>
    <row r="11" spans="1:11" ht="15.75" x14ac:dyDescent="0.25">
      <c r="A11" s="37" t="s">
        <v>102</v>
      </c>
      <c r="B11" s="60"/>
      <c r="C11" s="230" t="s">
        <v>94</v>
      </c>
      <c r="D11" s="230"/>
      <c r="E11" s="230"/>
      <c r="F11" s="230"/>
      <c r="G11" s="231"/>
      <c r="H11" s="231"/>
      <c r="I11" s="231"/>
      <c r="J11" s="231"/>
      <c r="K11" s="232"/>
    </row>
    <row r="12" spans="1:11" ht="15.75" x14ac:dyDescent="0.25">
      <c r="A12" s="37" t="s">
        <v>95</v>
      </c>
      <c r="B12" s="60"/>
      <c r="C12" s="210"/>
      <c r="D12" s="210"/>
      <c r="E12" s="210"/>
      <c r="F12" s="210"/>
      <c r="G12" s="210"/>
      <c r="H12" s="210"/>
      <c r="I12" s="210"/>
      <c r="J12" s="210"/>
      <c r="K12" s="211"/>
    </row>
    <row r="13" spans="1:11" ht="16.5" thickBot="1" x14ac:dyDescent="0.3">
      <c r="A13" s="42" t="s">
        <v>96</v>
      </c>
      <c r="B13" s="61"/>
      <c r="C13" s="212"/>
      <c r="D13" s="212"/>
      <c r="E13" s="212"/>
      <c r="F13" s="212"/>
      <c r="G13" s="212"/>
      <c r="H13" s="212"/>
      <c r="I13" s="212"/>
      <c r="J13" s="212"/>
      <c r="K13" s="213"/>
    </row>
    <row r="14" spans="1:11" ht="16.5" thickBot="1" x14ac:dyDescent="0.3">
      <c r="A14" s="100" t="s">
        <v>98</v>
      </c>
      <c r="B14" s="233"/>
      <c r="C14" s="233"/>
      <c r="D14" s="233"/>
      <c r="E14" s="233"/>
      <c r="F14" s="233"/>
      <c r="G14" s="233"/>
      <c r="H14" s="233"/>
      <c r="I14" s="233"/>
      <c r="J14" s="233"/>
      <c r="K14" s="234"/>
    </row>
    <row r="15" spans="1:11" ht="15.75" x14ac:dyDescent="0.25">
      <c r="A15" s="49"/>
      <c r="B15" s="50" t="s">
        <v>146</v>
      </c>
      <c r="C15" s="51" t="s">
        <v>110</v>
      </c>
      <c r="D15" s="49" t="s">
        <v>111</v>
      </c>
      <c r="E15" s="198"/>
      <c r="F15" s="199"/>
      <c r="G15" s="199"/>
      <c r="H15" s="199"/>
      <c r="I15" s="199"/>
      <c r="J15" s="199"/>
      <c r="K15" s="200"/>
    </row>
    <row r="16" spans="1:11" ht="15.75" x14ac:dyDescent="0.25">
      <c r="A16" s="37" t="s">
        <v>103</v>
      </c>
      <c r="B16" s="62">
        <v>10</v>
      </c>
      <c r="C16" s="52">
        <f>B16*B8</f>
        <v>10000</v>
      </c>
      <c r="D16" s="5" t="s">
        <v>112</v>
      </c>
      <c r="E16" s="63"/>
      <c r="F16" s="225" t="s">
        <v>113</v>
      </c>
      <c r="G16" s="226"/>
      <c r="H16" s="192"/>
      <c r="I16" s="193"/>
      <c r="J16" s="193"/>
      <c r="K16" s="194"/>
    </row>
    <row r="17" spans="1:11" ht="15.75" x14ac:dyDescent="0.25">
      <c r="A17" s="37" t="s">
        <v>104</v>
      </c>
      <c r="B17" s="62"/>
      <c r="C17" s="52">
        <f t="shared" ref="C17:C19" si="0">B17*B9</f>
        <v>0</v>
      </c>
      <c r="D17" s="5" t="s">
        <v>114</v>
      </c>
      <c r="E17" s="63"/>
      <c r="F17" s="225" t="s">
        <v>115</v>
      </c>
      <c r="G17" s="226"/>
      <c r="H17" s="192"/>
      <c r="I17" s="193"/>
      <c r="J17" s="193"/>
      <c r="K17" s="194"/>
    </row>
    <row r="18" spans="1:11" ht="15.75" x14ac:dyDescent="0.25">
      <c r="A18" s="37" t="s">
        <v>105</v>
      </c>
      <c r="B18" s="62"/>
      <c r="C18" s="52">
        <f t="shared" si="0"/>
        <v>0</v>
      </c>
      <c r="D18" s="5" t="s">
        <v>116</v>
      </c>
      <c r="E18" s="63"/>
      <c r="F18" s="227"/>
      <c r="G18" s="228"/>
      <c r="H18" s="228"/>
      <c r="I18" s="228"/>
      <c r="J18" s="228"/>
      <c r="K18" s="229"/>
    </row>
    <row r="19" spans="1:11" ht="15.75" x14ac:dyDescent="0.25">
      <c r="A19" s="37" t="s">
        <v>106</v>
      </c>
      <c r="B19" s="62"/>
      <c r="C19" s="52">
        <f t="shared" si="0"/>
        <v>0</v>
      </c>
      <c r="D19" s="5" t="s">
        <v>117</v>
      </c>
      <c r="E19" s="63"/>
      <c r="F19" s="225" t="s">
        <v>113</v>
      </c>
      <c r="G19" s="226"/>
      <c r="H19" s="192"/>
      <c r="I19" s="193"/>
      <c r="J19" s="193"/>
      <c r="K19" s="194"/>
    </row>
    <row r="20" spans="1:11" ht="15.75" x14ac:dyDescent="0.25">
      <c r="A20" s="37" t="s">
        <v>107</v>
      </c>
      <c r="B20" s="62"/>
      <c r="C20" s="52"/>
      <c r="D20" s="64"/>
      <c r="E20" s="63"/>
      <c r="F20" s="192"/>
      <c r="G20" s="193"/>
      <c r="H20" s="193"/>
      <c r="I20" s="193"/>
      <c r="J20" s="193"/>
      <c r="K20" s="194"/>
    </row>
    <row r="21" spans="1:11" ht="15.75" x14ac:dyDescent="0.25">
      <c r="A21" s="37" t="s">
        <v>108</v>
      </c>
      <c r="B21" s="62"/>
      <c r="C21" s="52"/>
      <c r="D21" s="64"/>
      <c r="E21" s="63"/>
      <c r="F21" s="192"/>
      <c r="G21" s="193"/>
      <c r="H21" s="193"/>
      <c r="I21" s="193"/>
      <c r="J21" s="193"/>
      <c r="K21" s="194"/>
    </row>
    <row r="22" spans="1:11" ht="16.5" thickBot="1" x14ac:dyDescent="0.3">
      <c r="A22" s="53" t="s">
        <v>109</v>
      </c>
      <c r="B22" s="55"/>
      <c r="C22" s="57">
        <f>SUM(C16:C21)</f>
        <v>10000</v>
      </c>
      <c r="D22" s="54" t="s">
        <v>118</v>
      </c>
      <c r="E22" s="56">
        <f>SUM(E16:E21)</f>
        <v>0</v>
      </c>
      <c r="F22" s="195"/>
      <c r="G22" s="196"/>
      <c r="H22" s="196"/>
      <c r="I22" s="196"/>
      <c r="J22" s="196"/>
      <c r="K22" s="197"/>
    </row>
    <row r="23" spans="1:11" ht="15.75" x14ac:dyDescent="0.25">
      <c r="A23" s="46" t="s">
        <v>119</v>
      </c>
      <c r="B23" s="47" t="s">
        <v>122</v>
      </c>
      <c r="C23" s="214" t="s">
        <v>123</v>
      </c>
      <c r="D23" s="47" t="s">
        <v>124</v>
      </c>
      <c r="E23" s="47"/>
      <c r="F23" s="47"/>
      <c r="G23" s="47"/>
      <c r="H23" s="47"/>
      <c r="I23" s="47"/>
      <c r="J23" s="47"/>
      <c r="K23" s="48"/>
    </row>
    <row r="24" spans="1:11" x14ac:dyDescent="0.25">
      <c r="A24" s="38" t="s">
        <v>127</v>
      </c>
      <c r="B24" s="31">
        <f>B25+B26</f>
        <v>30</v>
      </c>
      <c r="C24" s="215"/>
      <c r="D24" s="32">
        <f>D25+D26</f>
        <v>1718.1000000000001</v>
      </c>
      <c r="E24" s="201"/>
      <c r="F24" s="202"/>
      <c r="G24" s="202"/>
      <c r="H24" s="202"/>
      <c r="I24" s="202"/>
      <c r="J24" s="202"/>
      <c r="K24" s="203"/>
    </row>
    <row r="25" spans="1:11" x14ac:dyDescent="0.25">
      <c r="A25" s="21" t="s">
        <v>120</v>
      </c>
      <c r="B25" s="65"/>
      <c r="C25" s="66"/>
      <c r="D25" s="33">
        <f>B25*C25*42.96</f>
        <v>0</v>
      </c>
      <c r="E25" s="204"/>
      <c r="F25" s="205"/>
      <c r="G25" s="205"/>
      <c r="H25" s="205"/>
      <c r="I25" s="205"/>
      <c r="J25" s="205"/>
      <c r="K25" s="206"/>
    </row>
    <row r="26" spans="1:11" x14ac:dyDescent="0.25">
      <c r="A26" s="21" t="s">
        <v>121</v>
      </c>
      <c r="B26" s="65">
        <v>30</v>
      </c>
      <c r="C26" s="66">
        <v>1</v>
      </c>
      <c r="D26" s="33">
        <f>B26*C26*57.27</f>
        <v>1718.1000000000001</v>
      </c>
      <c r="E26" s="204"/>
      <c r="F26" s="205"/>
      <c r="G26" s="205"/>
      <c r="H26" s="205"/>
      <c r="I26" s="205"/>
      <c r="J26" s="205"/>
      <c r="K26" s="206"/>
    </row>
    <row r="27" spans="1:11" ht="15.75" x14ac:dyDescent="0.25">
      <c r="A27" s="38" t="s">
        <v>128</v>
      </c>
      <c r="B27" s="47" t="s">
        <v>122</v>
      </c>
      <c r="C27" s="34" t="s">
        <v>129</v>
      </c>
      <c r="D27" s="35">
        <f>SUM(D28:D30)</f>
        <v>0</v>
      </c>
      <c r="E27" s="204"/>
      <c r="F27" s="205"/>
      <c r="G27" s="205"/>
      <c r="H27" s="205"/>
      <c r="I27" s="205"/>
      <c r="J27" s="205"/>
      <c r="K27" s="206"/>
    </row>
    <row r="28" spans="1:11" ht="30" x14ac:dyDescent="0.25">
      <c r="A28" s="23" t="s">
        <v>125</v>
      </c>
      <c r="B28" s="65"/>
      <c r="C28" s="66"/>
      <c r="D28" s="33">
        <f>B28*C28*42.96</f>
        <v>0</v>
      </c>
      <c r="E28" s="204"/>
      <c r="F28" s="205"/>
      <c r="G28" s="205"/>
      <c r="H28" s="205"/>
      <c r="I28" s="205"/>
      <c r="J28" s="205"/>
      <c r="K28" s="206"/>
    </row>
    <row r="29" spans="1:11" x14ac:dyDescent="0.25">
      <c r="A29" s="39" t="s">
        <v>126</v>
      </c>
      <c r="B29" s="65"/>
      <c r="C29" s="66"/>
      <c r="D29" s="33">
        <f>B29*C29*42.96</f>
        <v>0</v>
      </c>
      <c r="E29" s="204"/>
      <c r="F29" s="205"/>
      <c r="G29" s="205"/>
      <c r="H29" s="205"/>
      <c r="I29" s="205"/>
      <c r="J29" s="205"/>
      <c r="K29" s="206"/>
    </row>
    <row r="30" spans="1:11" x14ac:dyDescent="0.25">
      <c r="A30" s="21" t="s">
        <v>130</v>
      </c>
      <c r="B30" s="65"/>
      <c r="C30" s="66"/>
      <c r="D30" s="33">
        <f>B30*C30*42.96</f>
        <v>0</v>
      </c>
      <c r="E30" s="204"/>
      <c r="F30" s="205"/>
      <c r="G30" s="205"/>
      <c r="H30" s="205"/>
      <c r="I30" s="205"/>
      <c r="J30" s="205"/>
      <c r="K30" s="206"/>
    </row>
    <row r="31" spans="1:11" ht="15.75" x14ac:dyDescent="0.25">
      <c r="A31" s="38" t="s">
        <v>131</v>
      </c>
      <c r="B31" s="47" t="s">
        <v>136</v>
      </c>
      <c r="C31" s="34" t="s">
        <v>129</v>
      </c>
      <c r="D31" s="32">
        <f>SUM(D32:D34)</f>
        <v>0</v>
      </c>
      <c r="E31" s="204"/>
      <c r="F31" s="205"/>
      <c r="G31" s="205"/>
      <c r="H31" s="205"/>
      <c r="I31" s="205"/>
      <c r="J31" s="205"/>
      <c r="K31" s="206"/>
    </row>
    <row r="32" spans="1:11" x14ac:dyDescent="0.25">
      <c r="A32" s="24" t="s">
        <v>132</v>
      </c>
      <c r="B32" s="65"/>
      <c r="C32" s="66"/>
      <c r="D32" s="33">
        <f>B32*C32*60000</f>
        <v>0</v>
      </c>
      <c r="E32" s="204"/>
      <c r="F32" s="205"/>
      <c r="G32" s="205"/>
      <c r="H32" s="205"/>
      <c r="I32" s="205"/>
      <c r="J32" s="205"/>
      <c r="K32" s="206"/>
    </row>
    <row r="33" spans="1:11" x14ac:dyDescent="0.25">
      <c r="A33" s="24" t="s">
        <v>133</v>
      </c>
      <c r="B33" s="65"/>
      <c r="C33" s="66"/>
      <c r="D33" s="33">
        <f>B33*C33*40000</f>
        <v>0</v>
      </c>
      <c r="E33" s="204"/>
      <c r="F33" s="205"/>
      <c r="G33" s="205"/>
      <c r="H33" s="205"/>
      <c r="I33" s="205"/>
      <c r="J33" s="205"/>
      <c r="K33" s="206"/>
    </row>
    <row r="34" spans="1:11" x14ac:dyDescent="0.25">
      <c r="A34" s="24" t="s">
        <v>134</v>
      </c>
      <c r="B34" s="65"/>
      <c r="C34" s="66"/>
      <c r="D34" s="33">
        <f>B34*C34*40000</f>
        <v>0</v>
      </c>
      <c r="E34" s="204"/>
      <c r="F34" s="205"/>
      <c r="G34" s="205"/>
      <c r="H34" s="205"/>
      <c r="I34" s="205"/>
      <c r="J34" s="205"/>
      <c r="K34" s="206"/>
    </row>
    <row r="35" spans="1:11" ht="17.25" customHeight="1" x14ac:dyDescent="0.25">
      <c r="A35" s="40" t="s">
        <v>135</v>
      </c>
      <c r="B35" s="67"/>
      <c r="C35" s="68"/>
      <c r="D35" s="36">
        <f>B35*C35*40000</f>
        <v>0</v>
      </c>
      <c r="E35" s="204"/>
      <c r="F35" s="205"/>
      <c r="G35" s="205"/>
      <c r="H35" s="205"/>
      <c r="I35" s="205"/>
      <c r="J35" s="205"/>
      <c r="K35" s="206"/>
    </row>
    <row r="36" spans="1:11" ht="15.75" x14ac:dyDescent="0.25">
      <c r="A36" s="38" t="s">
        <v>137</v>
      </c>
      <c r="B36" s="47" t="s">
        <v>142</v>
      </c>
      <c r="C36" s="34" t="s">
        <v>129</v>
      </c>
      <c r="D36" s="58">
        <f>SUM(D37:D40)</f>
        <v>0</v>
      </c>
      <c r="E36" s="204"/>
      <c r="F36" s="205"/>
      <c r="G36" s="205"/>
      <c r="H36" s="205"/>
      <c r="I36" s="205"/>
      <c r="J36" s="205"/>
      <c r="K36" s="206"/>
    </row>
    <row r="37" spans="1:11" x14ac:dyDescent="0.25">
      <c r="A37" s="24" t="s">
        <v>138</v>
      </c>
      <c r="B37" s="65"/>
      <c r="C37" s="66"/>
      <c r="D37" s="58">
        <f>B37*C37</f>
        <v>0</v>
      </c>
      <c r="E37" s="204"/>
      <c r="F37" s="205"/>
      <c r="G37" s="205"/>
      <c r="H37" s="205"/>
      <c r="I37" s="205"/>
      <c r="J37" s="205"/>
      <c r="K37" s="206"/>
    </row>
    <row r="38" spans="1:11" x14ac:dyDescent="0.25">
      <c r="A38" s="24" t="s">
        <v>139</v>
      </c>
      <c r="B38" s="62"/>
      <c r="C38" s="66"/>
      <c r="D38" s="58">
        <f t="shared" ref="D38:D40" si="1">B38*C38</f>
        <v>0</v>
      </c>
      <c r="E38" s="204"/>
      <c r="F38" s="205"/>
      <c r="G38" s="205"/>
      <c r="H38" s="205"/>
      <c r="I38" s="205"/>
      <c r="J38" s="205"/>
      <c r="K38" s="206"/>
    </row>
    <row r="39" spans="1:11" x14ac:dyDescent="0.25">
      <c r="A39" s="21" t="s">
        <v>140</v>
      </c>
      <c r="B39" s="62"/>
      <c r="C39" s="66"/>
      <c r="D39" s="58">
        <f t="shared" si="1"/>
        <v>0</v>
      </c>
      <c r="E39" s="204"/>
      <c r="F39" s="205"/>
      <c r="G39" s="205"/>
      <c r="H39" s="205"/>
      <c r="I39" s="205"/>
      <c r="J39" s="205"/>
      <c r="K39" s="206"/>
    </row>
    <row r="40" spans="1:11" ht="15.75" thickBot="1" x14ac:dyDescent="0.3">
      <c r="A40" s="22" t="s">
        <v>141</v>
      </c>
      <c r="B40" s="69"/>
      <c r="C40" s="70"/>
      <c r="D40" s="59">
        <f t="shared" si="1"/>
        <v>0</v>
      </c>
      <c r="E40" s="207"/>
      <c r="F40" s="208"/>
      <c r="G40" s="208"/>
      <c r="H40" s="208"/>
      <c r="I40" s="208"/>
      <c r="J40" s="208"/>
      <c r="K40" s="209"/>
    </row>
    <row r="41" spans="1:11" ht="15.75" thickBot="1" x14ac:dyDescent="0.3"/>
    <row r="42" spans="1:11" ht="18.75" x14ac:dyDescent="0.3">
      <c r="B42" s="25" t="s">
        <v>143</v>
      </c>
      <c r="C42" s="26">
        <f>C22+E22</f>
        <v>10000</v>
      </c>
    </row>
    <row r="43" spans="1:11" ht="19.5" thickBot="1" x14ac:dyDescent="0.35">
      <c r="B43" s="27" t="s">
        <v>144</v>
      </c>
      <c r="C43" s="28">
        <f>D24+D27+D31+D36</f>
        <v>1718.1000000000001</v>
      </c>
    </row>
    <row r="44" spans="1:11" ht="19.5" thickBot="1" x14ac:dyDescent="0.35">
      <c r="B44" s="29" t="s">
        <v>145</v>
      </c>
      <c r="C44" s="30">
        <f>C42-C43</f>
        <v>8281.9</v>
      </c>
      <c r="D44" s="216" t="str">
        <f>IF(C44&gt;=0,"La formation est autofinancée","La formation n'est pas autofinancée")</f>
        <v>La formation est autofinancée</v>
      </c>
      <c r="E44" s="217"/>
      <c r="F44" s="218"/>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42578125" bestFit="1" customWidth="1"/>
  </cols>
  <sheetData>
    <row r="1" spans="1:12" x14ac:dyDescent="0.25">
      <c r="A1" t="s">
        <v>217</v>
      </c>
      <c r="D1" t="s">
        <v>218</v>
      </c>
      <c r="F1" t="s">
        <v>158</v>
      </c>
      <c r="G1" t="s">
        <v>159</v>
      </c>
      <c r="H1" t="s">
        <v>212</v>
      </c>
      <c r="I1" t="s">
        <v>219</v>
      </c>
      <c r="J1" t="s">
        <v>224</v>
      </c>
      <c r="K1" t="s">
        <v>231</v>
      </c>
      <c r="L1" t="s">
        <v>238</v>
      </c>
    </row>
    <row r="2" spans="1:12" x14ac:dyDescent="0.25">
      <c r="A2" t="s">
        <v>2</v>
      </c>
      <c r="B2" t="s">
        <v>7</v>
      </c>
      <c r="C2" t="s">
        <v>53</v>
      </c>
      <c r="D2" t="s">
        <v>64</v>
      </c>
      <c r="E2" t="s">
        <v>80</v>
      </c>
      <c r="F2" t="s">
        <v>151</v>
      </c>
      <c r="G2" t="s">
        <v>190</v>
      </c>
      <c r="H2" t="s">
        <v>213</v>
      </c>
      <c r="I2" t="s">
        <v>220</v>
      </c>
      <c r="J2" t="s">
        <v>229</v>
      </c>
      <c r="K2" t="s">
        <v>232</v>
      </c>
      <c r="L2" t="s">
        <v>237</v>
      </c>
    </row>
    <row r="3" spans="1:12" x14ac:dyDescent="0.25">
      <c r="A3" t="s">
        <v>3</v>
      </c>
      <c r="B3" t="s">
        <v>8</v>
      </c>
      <c r="C3" t="s">
        <v>54</v>
      </c>
      <c r="D3" t="s">
        <v>65</v>
      </c>
      <c r="E3" t="s">
        <v>81</v>
      </c>
      <c r="F3" t="s">
        <v>152</v>
      </c>
      <c r="G3" t="s">
        <v>191</v>
      </c>
      <c r="H3" t="s">
        <v>214</v>
      </c>
      <c r="I3" t="s">
        <v>221</v>
      </c>
      <c r="J3" t="s">
        <v>228</v>
      </c>
      <c r="K3" t="s">
        <v>233</v>
      </c>
      <c r="L3" t="s">
        <v>239</v>
      </c>
    </row>
    <row r="4" spans="1:12" x14ac:dyDescent="0.25">
      <c r="A4" t="s">
        <v>4</v>
      </c>
      <c r="D4" t="s">
        <v>66</v>
      </c>
      <c r="E4" t="s">
        <v>82</v>
      </c>
      <c r="F4" t="s">
        <v>153</v>
      </c>
      <c r="G4" t="s">
        <v>192</v>
      </c>
      <c r="H4" t="s">
        <v>215</v>
      </c>
      <c r="I4" t="s">
        <v>222</v>
      </c>
      <c r="J4" t="s">
        <v>225</v>
      </c>
      <c r="K4" t="s">
        <v>234</v>
      </c>
    </row>
    <row r="5" spans="1:12" x14ac:dyDescent="0.25">
      <c r="A5" t="s">
        <v>5</v>
      </c>
      <c r="B5" t="s">
        <v>17</v>
      </c>
      <c r="D5" t="s">
        <v>68</v>
      </c>
      <c r="E5" t="s">
        <v>83</v>
      </c>
      <c r="F5" t="s">
        <v>154</v>
      </c>
      <c r="G5" t="s">
        <v>195</v>
      </c>
      <c r="H5" t="s">
        <v>216</v>
      </c>
      <c r="J5" t="s">
        <v>226</v>
      </c>
    </row>
    <row r="6" spans="1:12" x14ac:dyDescent="0.25">
      <c r="B6" t="s">
        <v>18</v>
      </c>
      <c r="D6" t="s">
        <v>72</v>
      </c>
      <c r="E6" t="s">
        <v>84</v>
      </c>
      <c r="F6" t="s">
        <v>155</v>
      </c>
      <c r="G6" t="s">
        <v>204</v>
      </c>
      <c r="J6" t="s">
        <v>227</v>
      </c>
    </row>
    <row r="7" spans="1:12" x14ac:dyDescent="0.25">
      <c r="D7" t="s">
        <v>73</v>
      </c>
      <c r="E7" t="s">
        <v>85</v>
      </c>
      <c r="F7" t="s">
        <v>156</v>
      </c>
      <c r="G7" t="s">
        <v>205</v>
      </c>
      <c r="J7" t="s">
        <v>230</v>
      </c>
    </row>
    <row r="8" spans="1:12" x14ac:dyDescent="0.25">
      <c r="D8" t="s">
        <v>76</v>
      </c>
      <c r="E8" t="s">
        <v>86</v>
      </c>
      <c r="F8" t="s">
        <v>157</v>
      </c>
      <c r="G8" t="s">
        <v>209</v>
      </c>
    </row>
    <row r="9" spans="1:12" x14ac:dyDescent="0.25">
      <c r="D9" t="s">
        <v>78</v>
      </c>
      <c r="G9" t="s">
        <v>210</v>
      </c>
    </row>
    <row r="10" spans="1:12" x14ac:dyDescent="0.25">
      <c r="D10" t="s">
        <v>69</v>
      </c>
      <c r="G10" t="s">
        <v>208</v>
      </c>
    </row>
    <row r="11" spans="1:12" x14ac:dyDescent="0.25">
      <c r="D11" t="s">
        <v>70</v>
      </c>
      <c r="G11" t="s">
        <v>196</v>
      </c>
    </row>
    <row r="12" spans="1:12" x14ac:dyDescent="0.25">
      <c r="D12" t="s">
        <v>67</v>
      </c>
      <c r="G12" t="s">
        <v>197</v>
      </c>
    </row>
    <row r="13" spans="1:12" x14ac:dyDescent="0.25">
      <c r="D13" t="s">
        <v>71</v>
      </c>
      <c r="G13" t="s">
        <v>198</v>
      </c>
    </row>
    <row r="14" spans="1:12" x14ac:dyDescent="0.25">
      <c r="D14" t="s">
        <v>74</v>
      </c>
      <c r="G14" t="s">
        <v>199</v>
      </c>
    </row>
    <row r="15" spans="1:12" x14ac:dyDescent="0.25">
      <c r="D15" t="s">
        <v>75</v>
      </c>
      <c r="G15" t="s">
        <v>200</v>
      </c>
    </row>
    <row r="16" spans="1:12" x14ac:dyDescent="0.25">
      <c r="D16" t="s">
        <v>77</v>
      </c>
      <c r="G16" t="s">
        <v>201</v>
      </c>
    </row>
    <row r="17" spans="4:7" x14ac:dyDescent="0.25">
      <c r="D17" t="s">
        <v>63</v>
      </c>
      <c r="G17" t="s">
        <v>167</v>
      </c>
    </row>
    <row r="18" spans="4:7" x14ac:dyDescent="0.25">
      <c r="D18" t="s">
        <v>79</v>
      </c>
      <c r="G18" t="s">
        <v>168</v>
      </c>
    </row>
    <row r="19" spans="4:7" x14ac:dyDescent="0.25">
      <c r="G19" t="s">
        <v>169</v>
      </c>
    </row>
    <row r="20" spans="4:7" x14ac:dyDescent="0.25">
      <c r="G20" t="s">
        <v>170</v>
      </c>
    </row>
    <row r="21" spans="4:7" x14ac:dyDescent="0.25">
      <c r="G21" t="s">
        <v>171</v>
      </c>
    </row>
    <row r="22" spans="4:7" x14ac:dyDescent="0.25">
      <c r="G22" t="s">
        <v>173</v>
      </c>
    </row>
    <row r="23" spans="4:7" x14ac:dyDescent="0.25">
      <c r="G23" t="s">
        <v>174</v>
      </c>
    </row>
    <row r="24" spans="4:7" x14ac:dyDescent="0.25">
      <c r="G24" t="s">
        <v>175</v>
      </c>
    </row>
    <row r="25" spans="4:7" x14ac:dyDescent="0.25">
      <c r="G25" t="s">
        <v>176</v>
      </c>
    </row>
    <row r="26" spans="4:7" x14ac:dyDescent="0.25">
      <c r="G26" t="s">
        <v>178</v>
      </c>
    </row>
    <row r="27" spans="4:7" x14ac:dyDescent="0.25">
      <c r="G27" t="s">
        <v>179</v>
      </c>
    </row>
    <row r="28" spans="4:7" x14ac:dyDescent="0.25">
      <c r="G28" t="s">
        <v>180</v>
      </c>
    </row>
    <row r="29" spans="4:7" x14ac:dyDescent="0.25">
      <c r="G29" t="s">
        <v>181</v>
      </c>
    </row>
    <row r="30" spans="4:7" x14ac:dyDescent="0.25">
      <c r="G30" t="s">
        <v>182</v>
      </c>
    </row>
    <row r="31" spans="4:7" x14ac:dyDescent="0.25">
      <c r="G31" t="s">
        <v>183</v>
      </c>
    </row>
    <row r="32" spans="4:7" x14ac:dyDescent="0.25">
      <c r="G32" t="s">
        <v>184</v>
      </c>
    </row>
    <row r="33" spans="7:7" x14ac:dyDescent="0.25">
      <c r="G33" t="s">
        <v>185</v>
      </c>
    </row>
    <row r="34" spans="7:7" x14ac:dyDescent="0.25">
      <c r="G34" t="s">
        <v>186</v>
      </c>
    </row>
    <row r="35" spans="7:7" x14ac:dyDescent="0.25">
      <c r="G35" t="s">
        <v>187</v>
      </c>
    </row>
    <row r="36" spans="7:7" x14ac:dyDescent="0.25">
      <c r="G36" t="s">
        <v>160</v>
      </c>
    </row>
    <row r="37" spans="7:7" x14ac:dyDescent="0.25">
      <c r="G37" t="s">
        <v>161</v>
      </c>
    </row>
    <row r="38" spans="7:7" x14ac:dyDescent="0.25">
      <c r="G38" t="s">
        <v>163</v>
      </c>
    </row>
    <row r="39" spans="7:7" x14ac:dyDescent="0.25">
      <c r="G39" t="s">
        <v>164</v>
      </c>
    </row>
    <row r="40" spans="7:7" x14ac:dyDescent="0.25">
      <c r="G40" t="s">
        <v>166</v>
      </c>
    </row>
    <row r="41" spans="7:7" x14ac:dyDescent="0.25">
      <c r="G41" t="s">
        <v>202</v>
      </c>
    </row>
    <row r="42" spans="7:7" x14ac:dyDescent="0.25">
      <c r="G42" t="s">
        <v>194</v>
      </c>
    </row>
    <row r="43" spans="7:7" x14ac:dyDescent="0.25">
      <c r="G43" t="s">
        <v>193</v>
      </c>
    </row>
    <row r="44" spans="7:7" x14ac:dyDescent="0.25">
      <c r="G44" t="s">
        <v>162</v>
      </c>
    </row>
    <row r="45" spans="7:7" x14ac:dyDescent="0.25">
      <c r="G45" t="s">
        <v>165</v>
      </c>
    </row>
    <row r="46" spans="7:7" x14ac:dyDescent="0.25">
      <c r="G46" t="s">
        <v>172</v>
      </c>
    </row>
    <row r="47" spans="7:7" x14ac:dyDescent="0.25">
      <c r="G47" t="s">
        <v>177</v>
      </c>
    </row>
    <row r="48" spans="7:7" x14ac:dyDescent="0.25">
      <c r="G48" t="s">
        <v>188</v>
      </c>
    </row>
    <row r="49" spans="7:7" x14ac:dyDescent="0.25">
      <c r="G49" t="s">
        <v>189</v>
      </c>
    </row>
    <row r="50" spans="7:7" x14ac:dyDescent="0.25">
      <c r="G50" t="s">
        <v>203</v>
      </c>
    </row>
    <row r="51" spans="7:7" x14ac:dyDescent="0.25">
      <c r="G51" t="s">
        <v>206</v>
      </c>
    </row>
    <row r="52" spans="7:7" x14ac:dyDescent="0.25">
      <c r="G52" t="s">
        <v>207</v>
      </c>
    </row>
    <row r="53" spans="7:7" x14ac:dyDescent="0.25">
      <c r="G53" t="s">
        <v>211</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2022-05-11T12:27:42Z</dcterms:modified>
</cp:coreProperties>
</file>